
<file path=[Content_Types].xml><?xml version="1.0" encoding="utf-8"?>
<Types xmlns="http://schemas.openxmlformats.org/package/2006/content-types">
  <Override PartName="/xl/revisions/revisionLog118.xml" ContentType="application/vnd.openxmlformats-officedocument.spreadsheetml.revisionLog+xml"/>
  <Override PartName="/xl/revisions/revisionLog11911.xml" ContentType="application/vnd.openxmlformats-officedocument.spreadsheetml.revisionLog+xml"/>
  <Override PartName="/xl/revisions/revisionLog1121.xml" ContentType="application/vnd.openxmlformats-officedocument.spreadsheetml.revisionLog+xml"/>
  <Override PartName="/xl/styles.xml" ContentType="application/vnd.openxmlformats-officedocument.spreadsheetml.styles+xml"/>
  <Override PartName="/xl/revisions/revisionLog141111.xml" ContentType="application/vnd.openxmlformats-officedocument.spreadsheetml.revisionLog+xml"/>
  <Override PartName="/xl/revisions/revisionLog125.xml" ContentType="application/vnd.openxmlformats-officedocument.spreadsheetml.revisionLog+xml"/>
  <Default Extension="rels" ContentType="application/vnd.openxmlformats-package.relationships+xml"/>
  <Override PartName="/xl/revisions/revisionLog114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1721.xml" ContentType="application/vnd.openxmlformats-officedocument.spreadsheetml.revisionLog+xml"/>
  <Default Extension="xml" ContentType="application/xml"/>
  <Override PartName="/xl/revisions/revisionLog112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14111.xml" ContentType="application/vnd.openxmlformats-officedocument.spreadsheetml.revisionLog+xml"/>
  <Override PartName="/xl/revisions/revisionLog11811.xml" ContentType="application/vnd.openxmlformats-officedocument.spreadsheetml.revisionLog+xml"/>
  <Override PartName="/xl/revisions/revisionLog15211.xml" ContentType="application/vnd.openxmlformats-officedocument.spreadsheetml.revisionLog+xml"/>
  <Override PartName="/xl/revisions/revisionLog1151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5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16111.xml" ContentType="application/vnd.openxmlformats-officedocument.spreadsheetml.revisionLog+xml"/>
  <Override PartName="/xl/revisions/revisionLog1182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1211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7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171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5111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122111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14112.xml" ContentType="application/vnd.openxmlformats-officedocument.spreadsheetml.revisionLog+xml"/>
  <Override PartName="/xl/revisions/revisionLog1131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512.xml" ContentType="application/vnd.openxmlformats-officedocument.spreadsheetml.revisionLog+xml"/>
  <Override PartName="/xl/revisions/revisionLog1182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15111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172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611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9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645"/>
  </bookViews>
  <sheets>
    <sheet name="Бюджет_4" sheetId="1" r:id="rId1"/>
  </sheets>
  <definedNames>
    <definedName name="_xlnm._FilterDatabase" localSheetId="0" hidden="1">Бюджет_4!$B$11:$F$11</definedName>
    <definedName name="Z_0A6A5958_376E_45A7_B58A_7E2757609C83_.wvu.FilterData" localSheetId="0" hidden="1">Бюджет_4!$B$11:$F$11</definedName>
    <definedName name="Z_114A4AC0_CA7D_4CFF_A608_DA232EDD6F53_.wvu.FilterData" localSheetId="0" hidden="1">Бюджет_4!$B$11:$F$11</definedName>
    <definedName name="Z_19AF9483_4879_447C_AF2B_F9AFE96EFB9E_.wvu.FilterData" localSheetId="0" hidden="1">Бюджет_4!$B$11:$F$11</definedName>
    <definedName name="Z_1A35BE5F_0FE8_41E6_BB45_4D8B3BF48990_.wvu.FilterData" localSheetId="0" hidden="1">Бюджет_4!$B$11:$F$11</definedName>
    <definedName name="Z_1EEEED68_7730_4164_89CD_D5C50551078A_.wvu.FilterData" localSheetId="0" hidden="1">Бюджет_4!$B$11:$F$11</definedName>
    <definedName name="Z_1EEEED68_7730_4164_89CD_D5C50551078A_.wvu.PrintArea" localSheetId="0" hidden="1">Бюджет_4!$A$1:$F$36</definedName>
    <definedName name="Z_1EEEED68_7730_4164_89CD_D5C50551078A_.wvu.PrintTitles" localSheetId="0" hidden="1">Бюджет_4!$9:$11</definedName>
    <definedName name="Z_1F461E36_4CE9_45FB_ADE8_9CFFE8AE323F_.wvu.FilterData" localSheetId="0" hidden="1">Бюджет_4!$B$11:$F$11</definedName>
    <definedName name="Z_1F461E36_4CE9_45FB_ADE8_9CFFE8AE323F_.wvu.PrintArea" localSheetId="0" hidden="1">Бюджет_4!$A$1:$F$36</definedName>
    <definedName name="Z_1F461E36_4CE9_45FB_ADE8_9CFFE8AE323F_.wvu.PrintTitles" localSheetId="0" hidden="1">Бюджет_4!$9:$11</definedName>
    <definedName name="Z_24C43C10_BDC9_4E18_9C2D_CE44A250C3EA_.wvu.FilterData" localSheetId="0" hidden="1">Бюджет_4!$B$11:$F$11</definedName>
    <definedName name="Z_24C43C10_BDC9_4E18_9C2D_CE44A250C3EA_.wvu.PrintArea" localSheetId="0" hidden="1">Бюджет_4!$A$1:$F$36</definedName>
    <definedName name="Z_24C43C10_BDC9_4E18_9C2D_CE44A250C3EA_.wvu.PrintTitles" localSheetId="0" hidden="1">Бюджет_4!$9:$11</definedName>
    <definedName name="Z_30A2B0B1_B473_4732_881E_65B428B9D670_.wvu.FilterData" localSheetId="0" hidden="1">Бюджет_4!$B$11:$F$11</definedName>
    <definedName name="Z_3740FB06_13AC_4D16_BE14_E9DED6CED4FE_.wvu.FilterData" localSheetId="0" hidden="1">Бюджет_4!$B$11:$F$11</definedName>
    <definedName name="Z_3740FB06_13AC_4D16_BE14_E9DED6CED4FE_.wvu.PrintArea" localSheetId="0" hidden="1">Бюджет_4!$A$1:$F$36</definedName>
    <definedName name="Z_3740FB06_13AC_4D16_BE14_E9DED6CED4FE_.wvu.PrintTitles" localSheetId="0" hidden="1">Бюджет_4!$9:$11</definedName>
    <definedName name="Z_407581FA_7216_4DB0_BE25_EBCCE5E72058_.wvu.FilterData" localSheetId="0" hidden="1">Бюджет_4!$B$11:$F$11</definedName>
    <definedName name="Z_427F939E_E7E7_4548_BDA8_CC66F05D2D5D_.wvu.FilterData" localSheetId="0" hidden="1">Бюджет_4!$B$11:$F$11</definedName>
    <definedName name="Z_427F939E_E7E7_4548_BDA8_CC66F05D2D5D_.wvu.PrintArea" localSheetId="0" hidden="1">Бюджет_4!$A$1:$F$36</definedName>
    <definedName name="Z_427F939E_E7E7_4548_BDA8_CC66F05D2D5D_.wvu.PrintTitles" localSheetId="0" hidden="1">Бюджет_4!$9:$11</definedName>
    <definedName name="Z_455C2FD2_B0D6_47DE_8326_A9001A036F0A_.wvu.FilterData" localSheetId="0" hidden="1">Бюджет_4!$B$11:$F$11</definedName>
    <definedName name="Z_455C2FD2_B0D6_47DE_8326_A9001A036F0A_.wvu.PrintArea" localSheetId="0" hidden="1">Бюджет_4!$A$1:$F$36</definedName>
    <definedName name="Z_455C2FD2_B0D6_47DE_8326_A9001A036F0A_.wvu.PrintTitles" localSheetId="0" hidden="1">Бюджет_4!$9:$11</definedName>
    <definedName name="Z_47654DD2_05BA_4399_AC4E_79C5854C1BA0_.wvu.FilterData" localSheetId="0" hidden="1">Бюджет_4!$B$11:$F$11</definedName>
    <definedName name="Z_4968A2AB_E84E_45F9_876E_03D17937577A_.wvu.FilterData" localSheetId="0" hidden="1">Бюджет_4!$B$11:$F$11</definedName>
    <definedName name="Z_499E4481_C0FE_40C6_9B82_68DA4120B1EF_.wvu.FilterData" localSheetId="0" hidden="1">Бюджет_4!$B$11:$F$11</definedName>
    <definedName name="Z_499E4481_C0FE_40C6_9B82_68DA4120B1EF_.wvu.PrintArea" localSheetId="0" hidden="1">Бюджет_4!$A$1:$F$36</definedName>
    <definedName name="Z_499E4481_C0FE_40C6_9B82_68DA4120B1EF_.wvu.PrintTitles" localSheetId="0" hidden="1">Бюджет_4!$9:$11</definedName>
    <definedName name="Z_4B8B5BE4_9B75_495F_BD87_1F4ABCBFFA73_.wvu.FilterData" localSheetId="0" hidden="1">Бюджет_4!$B$11:$F$11</definedName>
    <definedName name="Z_4B8B5BE4_9B75_495F_BD87_1F4ABCBFFA73_.wvu.PrintArea" localSheetId="0" hidden="1">Бюджет_4!$A$1:$F$36</definedName>
    <definedName name="Z_4B8B5BE4_9B75_495F_BD87_1F4ABCBFFA73_.wvu.PrintTitles" localSheetId="0" hidden="1">Бюджет_4!$9:$11</definedName>
    <definedName name="Z_5C8FFFF2_403D_461B_9436_1D4E1C203F65_.wvu.FilterData" localSheetId="0" hidden="1">Бюджет_4!$B$11:$F$11</definedName>
    <definedName name="Z_5C8FFFF2_403D_461B_9436_1D4E1C203F65_.wvu.PrintArea" localSheetId="0" hidden="1">Бюджет_4!$A$1:$F$36</definedName>
    <definedName name="Z_5C8FFFF2_403D_461B_9436_1D4E1C203F65_.wvu.PrintTitles" localSheetId="0" hidden="1">Бюджет_4!$9:$11</definedName>
    <definedName name="Z_60903878_81CB_42E6_9DA9_7D011DF46FF0_.wvu.FilterData" localSheetId="0" hidden="1">Бюджет_4!$B$11:$F$11</definedName>
    <definedName name="Z_65B2546D_91FA_4B56_BDB9_5C3D98540BAB_.wvu.FilterData" localSheetId="0" hidden="1">Бюджет_4!$B$11:$F$11</definedName>
    <definedName name="Z_7586D6DD_BD47_4A1D_B2C0_E93230C7D186_.wvu.FilterData" localSheetId="0" hidden="1">Бюджет_4!$B$11:$F$11</definedName>
    <definedName name="Z_7586D6DD_BD47_4A1D_B2C0_E93230C7D186_.wvu.PrintArea" localSheetId="0" hidden="1">Бюджет_4!$A$1:$F$36</definedName>
    <definedName name="Z_7586D6DD_BD47_4A1D_B2C0_E93230C7D186_.wvu.PrintTitles" localSheetId="0" hidden="1">Бюджет_4!$9:$11</definedName>
    <definedName name="Z_7B16E92F_DBFD_460A_9CFE_E3349EC38932_.wvu.FilterData" localSheetId="0" hidden="1">Бюджет_4!$B$11:$F$11</definedName>
    <definedName name="Z_801E4BD5_A797_46E7_AABF_F54E77A2C355_.wvu.FilterData" localSheetId="0" hidden="1">Бюджет_4!$B$11:$F$11</definedName>
    <definedName name="Z_801E4BD5_A797_46E7_AABF_F54E77A2C355_.wvu.PrintArea" localSheetId="0" hidden="1">Бюджет_4!$A$1:$F$36</definedName>
    <definedName name="Z_801E4BD5_A797_46E7_AABF_F54E77A2C355_.wvu.PrintTitles" localSheetId="0" hidden="1">Бюджет_4!$9:$11</definedName>
    <definedName name="Z_87547B5C_0BC8_48D2_80B3_2B7FADFA0C4D_.wvu.FilterData" localSheetId="0" hidden="1">Бюджет_4!$B$11:$F$11</definedName>
    <definedName name="Z_96E36A49_F40C_4D9D_834A_91F57F9969BE_.wvu.FilterData" localSheetId="0" hidden="1">Бюджет_4!$B$11:$F$11</definedName>
    <definedName name="Z_9716721C_1066_4710_824C_159335E57A53_.wvu.FilterData" localSheetId="0" hidden="1">Бюджет_4!$B$11:$F$11</definedName>
    <definedName name="Z_9716721C_1066_4710_824C_159335E57A53_.wvu.PrintArea" localSheetId="0" hidden="1">Бюджет_4!$A$1:$F$36</definedName>
    <definedName name="Z_9716721C_1066_4710_824C_159335E57A53_.wvu.PrintTitles" localSheetId="0" hidden="1">Бюджет_4!$9:$11</definedName>
    <definedName name="Z_975FE0CD_CF7C_487D_8204_E1340558FCE0_.wvu.FilterData" localSheetId="0" hidden="1">Бюджет_4!$B$11:$F$11</definedName>
    <definedName name="Z_975FE0CD_CF7C_487D_8204_E1340558FCE0_.wvu.PrintArea" localSheetId="0" hidden="1">Бюджет_4!$A$1:$F$36</definedName>
    <definedName name="Z_975FE0CD_CF7C_487D_8204_E1340558FCE0_.wvu.PrintTitles" localSheetId="0" hidden="1">Бюджет_4!$9:$11</definedName>
    <definedName name="Z_9809094C_2E67_492F_83B1_BA7BAA4E2B04_.wvu.FilterData" localSheetId="0" hidden="1">Бюджет_4!$B$11:$F$11</definedName>
    <definedName name="Z_9D8160F3_5844_412A_8B40_E64A1438E1A2_.wvu.FilterData" localSheetId="0" hidden="1">Бюджет_4!$B$11:$F$11</definedName>
    <definedName name="Z_AFD96B81_95A9_4C54_99AF_CD7489BE7F91_.wvu.FilterData" localSheetId="0" hidden="1">Бюджет_4!$B$11:$F$11</definedName>
    <definedName name="Z_AFD96B81_95A9_4C54_99AF_CD7489BE7F91_.wvu.PrintArea" localSheetId="0" hidden="1">Бюджет_4!$A$1:$F$36</definedName>
    <definedName name="Z_AFD96B81_95A9_4C54_99AF_CD7489BE7F91_.wvu.PrintTitles" localSheetId="0" hidden="1">Бюджет_4!$9:$11</definedName>
    <definedName name="Z_B004F3DC_75FB_4F68_868E_5A0747EB0B11_.wvu.FilterData" localSheetId="0" hidden="1">Бюджет_4!$B$11:$F$11</definedName>
    <definedName name="Z_B004F3DC_75FB_4F68_868E_5A0747EB0B11_.wvu.PrintArea" localSheetId="0" hidden="1">Бюджет_4!$A$1:$F$36</definedName>
    <definedName name="Z_B004F3DC_75FB_4F68_868E_5A0747EB0B11_.wvu.PrintTitles" localSheetId="0" hidden="1">Бюджет_4!$9:$11</definedName>
    <definedName name="Z_BB145B57_6C4D_4AB2_97FF_7BD652DF1AB6_.wvu.FilterData" localSheetId="0" hidden="1">Бюджет_4!$B$11:$F$11</definedName>
    <definedName name="Z_C3A48649_4E13_4779_A65D_AF8C9E40F002_.wvu.FilterData" localSheetId="0" hidden="1">Бюджет_4!$B$11:$F$11</definedName>
    <definedName name="Z_D00F982B_B0A4_47E7_82DB_A8EAF9FC7B5D_.wvu.FilterData" localSheetId="0" hidden="1">Бюджет_4!$B$11:$F$11</definedName>
    <definedName name="Z_D00F982B_B0A4_47E7_82DB_A8EAF9FC7B5D_.wvu.PrintArea" localSheetId="0" hidden="1">Бюджет_4!$A$1:$F$36</definedName>
    <definedName name="Z_D00F982B_B0A4_47E7_82DB_A8EAF9FC7B5D_.wvu.PrintTitles" localSheetId="0" hidden="1">Бюджет_4!$9:$11</definedName>
    <definedName name="Z_DC478989_5F28_4626_B120_A5D55A242819_.wvu.FilterData" localSheetId="0" hidden="1">Бюджет_4!$B$11:$F$11</definedName>
    <definedName name="Z_E559E41E_D09A_41F0_AA71_742DF2A97F66_.wvu.FilterData" localSheetId="0" hidden="1">Бюджет_4!$B$11:$F$11</definedName>
    <definedName name="Z_E7F41B64_CAB3_4C21_9670_71589F155AF4_.wvu.FilterData" localSheetId="0" hidden="1">Бюджет_4!$B$11:$F$11</definedName>
    <definedName name="Z_E7F41B64_CAB3_4C21_9670_71589F155AF4_.wvu.PrintArea" localSheetId="0" hidden="1">Бюджет_4!$A$1:$F$36</definedName>
    <definedName name="Z_E7F41B64_CAB3_4C21_9670_71589F155AF4_.wvu.PrintTitles" localSheetId="0" hidden="1">Бюджет_4!$9:$11</definedName>
    <definedName name="Z_F53674C3_94CE_4BA5_8CFC_596DCA7BCDA4_.wvu.FilterData" localSheetId="0" hidden="1">Бюджет_4!$B$11:$F$11</definedName>
    <definedName name="Z_FCC4B3E1_B953_4E44_BAEE_07C0E0B8517C_.wvu.FilterData" localSheetId="0" hidden="1">Бюджет_4!$B$11:$F$11</definedName>
    <definedName name="Z_FE0AADE4_4CDF_475A_B649_63EDED8F705D_.wvu.FilterData" localSheetId="0" hidden="1">Бюджет_4!$B$11:$F$11</definedName>
    <definedName name="_xlnm.Print_Titles" localSheetId="0">Бюджет_4!$9:$11</definedName>
    <definedName name="_xlnm.Print_Area" localSheetId="0">Бюджет_4!$A$1:$F$36</definedName>
  </definedNames>
  <calcPr calcId="124519" iterate="1"/>
  <customWorkbookViews>
    <customWorkbookView name="Силаева - Личное представление" guid="{5C8FFFF2-403D-461B-9436-1D4E1C203F65}" mergeInterval="0" personalView="1" maximized="1" xWindow="1" yWindow="1" windowWidth="1362" windowHeight="538" activeSheetId="1"/>
    <customWorkbookView name="Бадикова Ирина - Личное представление" guid="{1EEEED68-7730-4164-89CD-D5C50551078A}" mergeInterval="0" personalView="1" maximized="1" xWindow="1" yWindow="1" windowWidth="1356" windowHeight="670" activeSheetId="1"/>
    <customWorkbookView name="ИвановаАГ - Личное представление" guid="{B004F3DC-75FB-4F68-868E-5A0747EB0B11}" mergeInterval="0" personalView="1" maximized="1" xWindow="-8" yWindow="-8" windowWidth="1456" windowHeight="876" activeSheetId="1"/>
    <customWorkbookView name="Гришина - Личное представление" guid="{9716721C-1066-4710-824C-159335E57A53}" mergeInterval="0" personalView="1" maximized="1" xWindow="1" yWindow="1" windowWidth="1436" windowHeight="670" activeSheetId="1"/>
    <customWorkbookView name="Иванина О.А. - Личное представление" guid="{4B8B5BE4-9B75-495F-BD87-1F4ABCBFFA73}" mergeInterval="0" personalView="1" maximized="1" xWindow="1" yWindow="1" windowWidth="1280" windowHeight="740" activeSheetId="1"/>
    <customWorkbookView name="КамышеваСВ - Личное представление" guid="{3740FB06-13AC-4D16-BE14-E9DED6CED4FE}" mergeInterval="0" personalView="1" maximized="1" xWindow="1" yWindow="1" windowWidth="1436" windowHeight="670" activeSheetId="1"/>
    <customWorkbookView name="Жарехина К.Н. - Личное представление" guid="{801E4BD5-A797-46E7-AABF-F54E77A2C355}" mergeInterval="0" personalView="1" maximized="1" xWindow="1" yWindow="1" windowWidth="1440" windowHeight="675" activeSheetId="1"/>
    <customWorkbookView name="БабошинаИринаН - Личное представление" guid="{427F939E-E7E7-4548-BDA8-CC66F05D2D5D}" mergeInterval="0" personalView="1" maximized="1" xWindow="1" yWindow="1" windowWidth="1440" windowHeight="679" activeSheetId="1"/>
    <customWorkbookView name="Аникина С. А. - Личное представление" guid="{455C2FD2-B0D6-47DE-8326-A9001A036F0A}" mergeInterval="0" personalView="1" maximized="1" xWindow="1" yWindow="1" windowWidth="1436" windowHeight="679" activeSheetId="1"/>
    <customWorkbookView name="ХламоваОИ - Личное представление" guid="{AFD96B81-95A9-4C54-99AF-CD7489BE7F91}" mergeInterval="0" personalView="1" maximized="1" xWindow="1" yWindow="1" windowWidth="1895" windowHeight="837" activeSheetId="1"/>
    <customWorkbookView name="Тарковская Е.Н. - Личное представление" guid="{499E4481-C0FE-40C6-9B82-68DA4120B1EF}" mergeInterval="0" personalView="1" maximized="1" xWindow="1" yWindow="1" windowWidth="1436" windowHeight="666" activeSheetId="1" showComments="commIndAndComment"/>
    <customWorkbookView name="АббакумоваОВ - Личное представление" guid="{7586D6DD-BD47-4A1D-B2C0-E93230C7D186}" mergeInterval="0" personalView="1" maximized="1" xWindow="1" yWindow="1" windowWidth="1440" windowHeight="666" activeSheetId="1"/>
    <customWorkbookView name="ЗиминаСИ - Личное представление" guid="{1F461E36-4CE9-45FB-ADE8-9CFFE8AE323F}" mergeInterval="0" personalView="1" maximized="1" xWindow="1" yWindow="1" windowWidth="1436" windowHeight="670" activeSheetId="1"/>
    <customWorkbookView name="РезановаТГ - Личное представление" guid="{24C43C10-BDC9-4E18-9C2D-CE44A250C3EA}" mergeInterval="0" personalView="1" maximized="1" xWindow="1" yWindow="1" windowWidth="1436" windowHeight="679" activeSheetId="1"/>
    <customWorkbookView name="ХваталинаЮН - Личное представление" guid="{975FE0CD-CF7C-487D-8204-E1340558FCE0}" mergeInterval="0" personalView="1" maximized="1" xWindow="1" yWindow="1" windowWidth="1436" windowHeight="670" activeSheetId="1"/>
    <customWorkbookView name="Пользователь - Личное представление" guid="{E7F41B64-CAB3-4C21-9670-71589F155AF4}" mergeInterval="0" personalView="1" maximized="1" xWindow="-8" yWindow="-8" windowWidth="1936" windowHeight="1056" activeSheetId="1"/>
    <customWorkbookView name="Полина Тимофеева - Личное представление" guid="{D00F982B-B0A4-47E7-82DB-A8EAF9FC7B5D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D29" i="1"/>
  <c r="D12"/>
  <c r="D20"/>
  <c r="D19"/>
  <c r="D22" l="1"/>
  <c r="D24"/>
  <c r="D18"/>
  <c r="D25"/>
  <c r="G22"/>
  <c r="G20"/>
  <c r="D26"/>
  <c r="G36" l="1"/>
  <c r="D16"/>
  <c r="E20"/>
  <c r="D14"/>
  <c r="D28" l="1"/>
  <c r="D21"/>
  <c r="D35"/>
  <c r="D27"/>
  <c r="D31"/>
  <c r="F21" l="1"/>
  <c r="E21"/>
  <c r="D34"/>
  <c r="F22"/>
  <c r="E22"/>
  <c r="I36"/>
  <c r="H36"/>
  <c r="E36" l="1"/>
  <c r="E40" s="1"/>
  <c r="F36"/>
  <c r="F40" s="1"/>
  <c r="D23" l="1"/>
  <c r="D36" s="1"/>
  <c r="D40" s="1"/>
</calcChain>
</file>

<file path=xl/sharedStrings.xml><?xml version="1.0" encoding="utf-8"?>
<sst xmlns="http://schemas.openxmlformats.org/spreadsheetml/2006/main" count="61" uniqueCount="60">
  <si>
    <t>Всего</t>
  </si>
  <si>
    <t>86 0 00 00000</t>
  </si>
  <si>
    <t>66 0 00 00000</t>
  </si>
  <si>
    <t>64 0 00 00000</t>
  </si>
  <si>
    <t>55 0 00 00000</t>
  </si>
  <si>
    <t>Муниципальная программа "Обеспечение жильем молодых семей Энгельсского муниципального района" на 2019-2025 годы</t>
  </si>
  <si>
    <t>53 0 00 00000</t>
  </si>
  <si>
    <t>Ведомственная целевая программа "Развитие земельных отношений на территории Энгельсского муниципального района Саратовской области"</t>
  </si>
  <si>
    <t>50 0 00 00000</t>
  </si>
  <si>
    <t>49 0 00 00000</t>
  </si>
  <si>
    <t>43 0 00 00000</t>
  </si>
  <si>
    <t>33 0 00 00000</t>
  </si>
  <si>
    <t>32 0 00 00000</t>
  </si>
  <si>
    <t>31 0 00 00000</t>
  </si>
  <si>
    <t>30 0 00 00000</t>
  </si>
  <si>
    <t>1Г 0 00 00000</t>
  </si>
  <si>
    <t>Муниципальная программа «Совершенствование системы оплаты труда работников отдельных муниципальных учреждений Энгельсского муниципального района на 2020-2023 годы»</t>
  </si>
  <si>
    <t>2023 год</t>
  </si>
  <si>
    <t>2022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</si>
  <si>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</si>
  <si>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</si>
  <si>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</si>
  <si>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Приложение 6</t>
  </si>
  <si>
    <t>Перечень муниципальных программ и ведомственных целевых программ и объёмы бюджетных ассигнований на их реализацию на 2022 год и на плановый период 2023 и 2024 годов</t>
  </si>
  <si>
    <t>2024 год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</si>
  <si>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2018-2023  годы"</t>
  </si>
  <si>
    <t>Муниципальная программа "Молодежь Энгельсского муниципального района" на 2015-2024 годы</t>
  </si>
  <si>
    <t>Муниципальная программа "Развитие физической культуры и спорта на территории Энгельсского муниципального района" на 2018-2024 годы</t>
  </si>
  <si>
    <t>Ведомственная целевая программа "Управление муниципальными финансами Энгельсского муниципального района на 2018-2024 годы"</t>
  </si>
  <si>
    <t>Муниципальная программа "Развитие образования в Энгельсском муниципальном районе" на 2018-2024 годы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</si>
  <si>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2018 - 2024 годы"</t>
  </si>
  <si>
    <t>Ведомственная целевая программа "Развитие культуры на территории Энгельсского муниципального района Саратовской области" на 2020-2024 годы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</si>
  <si>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2018-2024 годы"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</si>
  <si>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2018 - 2024 годах"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</si>
  <si>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2018 - 2024 годы</t>
  </si>
  <si>
    <t>от 22 декабря 2021 года № 180/18-2021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</si>
  <si>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2018-2022  годах"</t>
  </si>
  <si>
    <t>81 0 00 00000</t>
  </si>
  <si>
    <t>Муниципальная программа "Развитие системы дошкольного образования  Энгельсского муниципального района" на 2012-2022 годы</t>
  </si>
  <si>
    <t>54 0 00 00000</t>
  </si>
  <si>
    <t>87 0 00 00000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</si>
  <si>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</si>
  <si>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85 0 00 00000</t>
  </si>
  <si>
    <t>Муниципальная программа «Переселение граждан Энгельсского муниципального района из аварийного жилищного фонда»</t>
  </si>
  <si>
    <t>Муниципальная программа "Переселение граждан Энгельсского муниципального района из аварийного жилищного фонда в 2021-2022 годах"</t>
  </si>
  <si>
    <t>1К 0 00 00000</t>
  </si>
  <si>
    <t>Муниципальная программа "Переселение граждан Энгельсского муниципального района из аварийного жилищного фонда в 2019 - 2026 годах"</t>
  </si>
  <si>
    <t>1Б 0 00 00000</t>
  </si>
  <si>
    <t>Муниципальная программа "Комплексное развитие сельских территорий в Энгельсском муниципальном районе на 2021-2025 годы"</t>
  </si>
  <si>
    <t>1Д 0 00 00000</t>
  </si>
  <si>
    <t>1Л 0 00 00000</t>
  </si>
  <si>
    <t>Муниципальная программа "Строительство объектов культуры в Энгельсском муниципальном районе Саратовской области" на 2020-2024 годы</t>
  </si>
  <si>
    <t>Муниципальная программма "Развитие агропромышленного комплекса и сельских территорий в Энгельсском муниципальном районе на 2013-2025 годы"</t>
  </si>
  <si>
    <t>56 0 00 00000</t>
  </si>
  <si>
    <t>84 0 00 00000</t>
  </si>
  <si>
    <t>Муниципальная программа "Энергосбережение и повышение энергетической эффективности Энгельсского муниципального района "</t>
  </si>
  <si>
    <t>Приложение 2</t>
  </si>
  <si>
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2022-2025 годы</t>
  </si>
  <si>
    <t>1Е 0 00 00000</t>
  </si>
  <si>
    <t>от 4 июля 2022 года № 74/11-2022</t>
  </si>
</sst>
</file>

<file path=xl/styles.xml><?xml version="1.0" encoding="utf-8"?>
<styleSheet xmlns="http://schemas.openxmlformats.org/spreadsheetml/2006/main">
  <numFmts count="8">
    <numFmt numFmtId="164" formatCode="#,##0.0;[Red]\-#,##0.0"/>
    <numFmt numFmtId="165" formatCode="#,##0.0;[Red]\-#,##0.0;0.0"/>
    <numFmt numFmtId="166" formatCode="0000000000"/>
    <numFmt numFmtId="167" formatCode="#,##0.00000"/>
    <numFmt numFmtId="168" formatCode="#,##0.0"/>
    <numFmt numFmtId="169" formatCode="#,##0.00000_ ;[Red]\-#,##0.00000\ "/>
    <numFmt numFmtId="170" formatCode="#,##0.0_ ;[Red]\-#,##0.0\ "/>
    <numFmt numFmtId="171" formatCode="_-* #,##0.0\ _₽_-;\-* #,##0.0\ _₽_-;_-* &quot;-&quot;??\ _₽_-;_-@_-"/>
  </numFmts>
  <fonts count="11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center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>
      <alignment horizontal="left" vertical="center"/>
    </xf>
    <xf numFmtId="167" fontId="0" fillId="0" borderId="0" xfId="0" applyNumberFormat="1"/>
    <xf numFmtId="167" fontId="0" fillId="0" borderId="0" xfId="0" applyNumberFormat="1" applyProtection="1">
      <protection hidden="1"/>
    </xf>
    <xf numFmtId="169" fontId="0" fillId="0" borderId="0" xfId="0" applyNumberFormat="1"/>
    <xf numFmtId="170" fontId="0" fillId="0" borderId="0" xfId="0" applyNumberFormat="1"/>
    <xf numFmtId="0" fontId="7" fillId="0" borderId="0" xfId="0" applyFont="1"/>
    <xf numFmtId="171" fontId="2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7" fontId="0" fillId="0" borderId="0" xfId="0" applyNumberFormat="1" applyFill="1" applyProtection="1">
      <protection hidden="1"/>
    </xf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4" fontId="0" fillId="0" borderId="0" xfId="0" applyNumberFormat="1" applyFill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8" fontId="0" fillId="0" borderId="0" xfId="0" applyNumberFormat="1" applyFill="1" applyProtection="1">
      <protection hidden="1"/>
    </xf>
    <xf numFmtId="168" fontId="6" fillId="0" borderId="0" xfId="0" applyNumberFormat="1" applyFont="1" applyFill="1" applyProtection="1">
      <protection hidden="1"/>
    </xf>
    <xf numFmtId="171" fontId="2" fillId="0" borderId="1" xfId="0" applyNumberFormat="1" applyFont="1" applyFill="1" applyBorder="1" applyProtection="1">
      <protection hidden="1"/>
    </xf>
    <xf numFmtId="169" fontId="8" fillId="0" borderId="1" xfId="0" applyNumberFormat="1" applyFont="1" applyFill="1" applyBorder="1" applyProtection="1">
      <protection hidden="1"/>
    </xf>
    <xf numFmtId="167" fontId="0" fillId="2" borderId="0" xfId="0" applyNumberFormat="1" applyFill="1" applyProtection="1">
      <protection hidden="1"/>
    </xf>
    <xf numFmtId="171" fontId="2" fillId="3" borderId="1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 vertical="top" wrapText="1"/>
      <protection hidden="1"/>
    </xf>
    <xf numFmtId="0" fontId="1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12.xml"/><Relationship Id="rId109" Type="http://schemas.openxmlformats.org/officeDocument/2006/relationships/revisionLog" Target="revisionLog11.xml"/><Relationship Id="rId68" Type="http://schemas.openxmlformats.org/officeDocument/2006/relationships/revisionLog" Target="revisionLog111.xml"/><Relationship Id="rId84" Type="http://schemas.openxmlformats.org/officeDocument/2006/relationships/revisionLog" Target="revisionLog112.xml"/><Relationship Id="rId47" Type="http://schemas.openxmlformats.org/officeDocument/2006/relationships/revisionLog" Target="revisionLog17.xml"/><Relationship Id="rId63" Type="http://schemas.openxmlformats.org/officeDocument/2006/relationships/revisionLog" Target="revisionLog19.xml"/><Relationship Id="rId89" Type="http://schemas.openxmlformats.org/officeDocument/2006/relationships/revisionLog" Target="revisionLog13.xml"/><Relationship Id="rId112" Type="http://schemas.openxmlformats.org/officeDocument/2006/relationships/revisionLog" Target="revisionLog15.xml"/><Relationship Id="rId133" Type="http://schemas.openxmlformats.org/officeDocument/2006/relationships/revisionLog" Target="revisionLog114.xml"/><Relationship Id="rId76" Type="http://schemas.openxmlformats.org/officeDocument/2006/relationships/revisionLog" Target="revisionLog121.xml"/><Relationship Id="rId50" Type="http://schemas.openxmlformats.org/officeDocument/2006/relationships/revisionLog" Target="revisionLog1111.xml"/><Relationship Id="rId55" Type="http://schemas.openxmlformats.org/officeDocument/2006/relationships/revisionLog" Target="revisionLog18.xml"/><Relationship Id="rId97" Type="http://schemas.openxmlformats.org/officeDocument/2006/relationships/revisionLog" Target="revisionLog113.xml"/><Relationship Id="rId104" Type="http://schemas.openxmlformats.org/officeDocument/2006/relationships/revisionLog" Target="revisionLog14.xml"/><Relationship Id="rId120" Type="http://schemas.openxmlformats.org/officeDocument/2006/relationships/revisionLog" Target="revisionLog16.xml"/><Relationship Id="rId125" Type="http://schemas.openxmlformats.org/officeDocument/2006/relationships/revisionLog" Target="revisionLog110.xml"/><Relationship Id="rId138" Type="http://schemas.openxmlformats.org/officeDocument/2006/relationships/revisionLog" Target="revisionLog115.xml"/><Relationship Id="rId71" Type="http://schemas.openxmlformats.org/officeDocument/2006/relationships/revisionLog" Target="revisionLog131.xml"/><Relationship Id="rId92" Type="http://schemas.openxmlformats.org/officeDocument/2006/relationships/revisionLog" Target="revisionLog141.xml"/><Relationship Id="rId107" Type="http://schemas.openxmlformats.org/officeDocument/2006/relationships/revisionLog" Target="revisionLog151.xml"/><Relationship Id="rId58" Type="http://schemas.openxmlformats.org/officeDocument/2006/relationships/revisionLog" Target="revisionLog11111.xml"/><Relationship Id="rId53" Type="http://schemas.openxmlformats.org/officeDocument/2006/relationships/revisionLog" Target="revisionLog11211.xml"/><Relationship Id="rId79" Type="http://schemas.openxmlformats.org/officeDocument/2006/relationships/revisionLog" Target="revisionLog1141.xml"/><Relationship Id="rId74" Type="http://schemas.openxmlformats.org/officeDocument/2006/relationships/revisionLog" Target="revisionLog14111.xml"/><Relationship Id="rId102" Type="http://schemas.openxmlformats.org/officeDocument/2006/relationships/revisionLog" Target="revisionLog161.xml"/><Relationship Id="rId123" Type="http://schemas.openxmlformats.org/officeDocument/2006/relationships/revisionLog" Target="revisionLog5.xml"/><Relationship Id="rId128" Type="http://schemas.openxmlformats.org/officeDocument/2006/relationships/revisionLog" Target="revisionLog117.xml"/><Relationship Id="rId66" Type="http://schemas.openxmlformats.org/officeDocument/2006/relationships/revisionLog" Target="revisionLog11311.xml"/><Relationship Id="rId45" Type="http://schemas.openxmlformats.org/officeDocument/2006/relationships/revisionLog" Target="revisionLog1101.xml"/><Relationship Id="rId87" Type="http://schemas.openxmlformats.org/officeDocument/2006/relationships/revisionLog" Target="revisionLog2.xml"/><Relationship Id="rId110" Type="http://schemas.openxmlformats.org/officeDocument/2006/relationships/revisionLog" Target="revisionLog1151.xml"/><Relationship Id="rId115" Type="http://schemas.openxmlformats.org/officeDocument/2006/relationships/revisionLog" Target="revisionLog116.xml"/><Relationship Id="rId131" Type="http://schemas.openxmlformats.org/officeDocument/2006/relationships/revisionLog" Target="revisionLog118.xml"/><Relationship Id="rId136" Type="http://schemas.openxmlformats.org/officeDocument/2006/relationships/revisionLog" Target="revisionLog119.xml"/><Relationship Id="rId90" Type="http://schemas.openxmlformats.org/officeDocument/2006/relationships/revisionLog" Target="revisionLog1511.xml"/><Relationship Id="rId95" Type="http://schemas.openxmlformats.org/officeDocument/2006/relationships/revisionLog" Target="revisionLog11511.xml"/><Relationship Id="rId61" Type="http://schemas.openxmlformats.org/officeDocument/2006/relationships/revisionLog" Target="revisionLog1921.xml"/><Relationship Id="rId82" Type="http://schemas.openxmlformats.org/officeDocument/2006/relationships/revisionLog" Target="revisionLog11411.xml"/><Relationship Id="rId64" Type="http://schemas.openxmlformats.org/officeDocument/2006/relationships/revisionLog" Target="revisionLog115111.xml"/><Relationship Id="rId48" Type="http://schemas.openxmlformats.org/officeDocument/2006/relationships/revisionLog" Target="revisionLog1121111.xml"/><Relationship Id="rId69" Type="http://schemas.openxmlformats.org/officeDocument/2006/relationships/revisionLog" Target="revisionLog13111.xml"/><Relationship Id="rId113" Type="http://schemas.openxmlformats.org/officeDocument/2006/relationships/revisionLog" Target="revisionLog1191.xml"/><Relationship Id="rId118" Type="http://schemas.openxmlformats.org/officeDocument/2006/relationships/revisionLog" Target="revisionLog120.xml"/><Relationship Id="rId134" Type="http://schemas.openxmlformats.org/officeDocument/2006/relationships/revisionLog" Target="revisionLog123.xml"/><Relationship Id="rId56" Type="http://schemas.openxmlformats.org/officeDocument/2006/relationships/revisionLog" Target="revisionLog11121.xml"/><Relationship Id="rId77" Type="http://schemas.openxmlformats.org/officeDocument/2006/relationships/revisionLog" Target="revisionLog116111.xml"/><Relationship Id="rId100" Type="http://schemas.openxmlformats.org/officeDocument/2006/relationships/revisionLog" Target="revisionLog16111.xml"/><Relationship Id="rId105" Type="http://schemas.openxmlformats.org/officeDocument/2006/relationships/revisionLog" Target="revisionLog1521.xml"/><Relationship Id="rId126" Type="http://schemas.openxmlformats.org/officeDocument/2006/relationships/revisionLog" Target="revisionLog122.xml"/><Relationship Id="rId139" Type="http://schemas.openxmlformats.org/officeDocument/2006/relationships/revisionLog" Target="revisionLog1.xml"/><Relationship Id="rId85" Type="http://schemas.openxmlformats.org/officeDocument/2006/relationships/revisionLog" Target="revisionLog1181.xml"/><Relationship Id="rId51" Type="http://schemas.openxmlformats.org/officeDocument/2006/relationships/revisionLog" Target="revisionLog114111.xml"/><Relationship Id="rId72" Type="http://schemas.openxmlformats.org/officeDocument/2006/relationships/revisionLog" Target="revisionLog11711.xml"/><Relationship Id="rId80" Type="http://schemas.openxmlformats.org/officeDocument/2006/relationships/revisionLog" Target="revisionLog11811.xml"/><Relationship Id="rId93" Type="http://schemas.openxmlformats.org/officeDocument/2006/relationships/revisionLog" Target="revisionLog161111.xml"/><Relationship Id="rId98" Type="http://schemas.openxmlformats.org/officeDocument/2006/relationships/revisionLog" Target="revisionLog11911.xml"/><Relationship Id="rId121" Type="http://schemas.openxmlformats.org/officeDocument/2006/relationships/revisionLog" Target="revisionLog1221.xml"/><Relationship Id="rId67" Type="http://schemas.openxmlformats.org/officeDocument/2006/relationships/revisionLog" Target="revisionLog1211.xml"/><Relationship Id="rId59" Type="http://schemas.openxmlformats.org/officeDocument/2006/relationships/revisionLog" Target="revisionLog19211.xml"/><Relationship Id="rId46" Type="http://schemas.openxmlformats.org/officeDocument/2006/relationships/revisionLog" Target="revisionLog181.xml"/><Relationship Id="rId103" Type="http://schemas.openxmlformats.org/officeDocument/2006/relationships/revisionLog" Target="revisionLog15211.xml"/><Relationship Id="rId108" Type="http://schemas.openxmlformats.org/officeDocument/2006/relationships/revisionLog" Target="revisionLog1201.xml"/><Relationship Id="rId116" Type="http://schemas.openxmlformats.org/officeDocument/2006/relationships/revisionLog" Target="revisionLog12211.xml"/><Relationship Id="rId124" Type="http://schemas.openxmlformats.org/officeDocument/2006/relationships/revisionLog" Target="revisionLog1231.xml"/><Relationship Id="rId129" Type="http://schemas.openxmlformats.org/officeDocument/2006/relationships/revisionLog" Target="revisionLog1182.xml"/><Relationship Id="rId137" Type="http://schemas.openxmlformats.org/officeDocument/2006/relationships/revisionLog" Target="revisionLog6.xml"/><Relationship Id="rId62" Type="http://schemas.openxmlformats.org/officeDocument/2006/relationships/revisionLog" Target="revisionLog192.xml"/><Relationship Id="rId54" Type="http://schemas.openxmlformats.org/officeDocument/2006/relationships/revisionLog" Target="revisionLog191.xml"/><Relationship Id="rId83" Type="http://schemas.openxmlformats.org/officeDocument/2006/relationships/revisionLog" Target="revisionLog1121.xml"/><Relationship Id="rId70" Type="http://schemas.openxmlformats.org/officeDocument/2006/relationships/revisionLog" Target="revisionLog1311.xml"/><Relationship Id="rId75" Type="http://schemas.openxmlformats.org/officeDocument/2006/relationships/revisionLog" Target="revisionLog1411.xml"/><Relationship Id="rId88" Type="http://schemas.openxmlformats.org/officeDocument/2006/relationships/revisionLog" Target="revisionLog3.xml"/><Relationship Id="rId91" Type="http://schemas.openxmlformats.org/officeDocument/2006/relationships/revisionLog" Target="revisionLog1512.xml"/><Relationship Id="rId96" Type="http://schemas.openxmlformats.org/officeDocument/2006/relationships/revisionLog" Target="revisionLog1131.xml"/><Relationship Id="rId111" Type="http://schemas.openxmlformats.org/officeDocument/2006/relationships/revisionLog" Target="revisionLog122111.xml"/><Relationship Id="rId132" Type="http://schemas.openxmlformats.org/officeDocument/2006/relationships/revisionLog" Target="revisionLog124.xml"/><Relationship Id="rId57" Type="http://schemas.openxmlformats.org/officeDocument/2006/relationships/revisionLog" Target="revisionLog1112.xml"/><Relationship Id="rId49" Type="http://schemas.openxmlformats.org/officeDocument/2006/relationships/revisionLog" Target="revisionLog112111.xml"/><Relationship Id="rId106" Type="http://schemas.openxmlformats.org/officeDocument/2006/relationships/revisionLog" Target="revisionLog152.xml"/><Relationship Id="rId114" Type="http://schemas.openxmlformats.org/officeDocument/2006/relationships/revisionLog" Target="revisionLog1161.xml"/><Relationship Id="rId119" Type="http://schemas.openxmlformats.org/officeDocument/2006/relationships/revisionLog" Target="revisionLog11721.xml"/><Relationship Id="rId127" Type="http://schemas.openxmlformats.org/officeDocument/2006/relationships/revisionLog" Target="revisionLog1241.xml"/><Relationship Id="rId65" Type="http://schemas.openxmlformats.org/officeDocument/2006/relationships/revisionLog" Target="revisionLog115112.xml"/><Relationship Id="rId60" Type="http://schemas.openxmlformats.org/officeDocument/2006/relationships/revisionLog" Target="revisionLog114112.xml"/><Relationship Id="rId81" Type="http://schemas.openxmlformats.org/officeDocument/2006/relationships/revisionLog" Target="revisionLog1171.xml"/><Relationship Id="rId78" Type="http://schemas.openxmlformats.org/officeDocument/2006/relationships/revisionLog" Target="revisionLog11611.xml"/><Relationship Id="rId52" Type="http://schemas.openxmlformats.org/officeDocument/2006/relationships/revisionLog" Target="revisionLog113111.xml"/><Relationship Id="rId73" Type="http://schemas.openxmlformats.org/officeDocument/2006/relationships/revisionLog" Target="revisionLog141111.xml"/><Relationship Id="rId86" Type="http://schemas.openxmlformats.org/officeDocument/2006/relationships/revisionLog" Target="revisionLog15111.xml"/><Relationship Id="rId94" Type="http://schemas.openxmlformats.org/officeDocument/2006/relationships/revisionLog" Target="revisionLog11821.xml"/><Relationship Id="rId99" Type="http://schemas.openxmlformats.org/officeDocument/2006/relationships/revisionLog" Target="revisionLog4.xml"/><Relationship Id="rId101" Type="http://schemas.openxmlformats.org/officeDocument/2006/relationships/revisionLog" Target="revisionLog1611.xml"/><Relationship Id="rId122" Type="http://schemas.openxmlformats.org/officeDocument/2006/relationships/revisionLog" Target="revisionLog1172.xml"/><Relationship Id="rId130" Type="http://schemas.openxmlformats.org/officeDocument/2006/relationships/revisionLog" Target="revisionLog125.xml"/><Relationship Id="rId135" Type="http://schemas.openxmlformats.org/officeDocument/2006/relationships/revisionLog" Target="revisionLog126.xml"/></Relationships>
</file>

<file path=xl/revisions/revisionHeaders.xml><?xml version="1.0" encoding="utf-8"?>
<headers xmlns="http://schemas.openxmlformats.org/spreadsheetml/2006/main" xmlns:r="http://schemas.openxmlformats.org/officeDocument/2006/relationships" guid="{406B9C4D-744B-4721-9364-8C54C4D4043E}" diskRevisions="1" revisionId="372" version="139">
  <header guid="{DCA78F4F-C6F9-4616-8AEB-3A3289F890C7}" dateTime="2022-02-15T10:56:27" maxSheetId="2" userName="ЗиминаСИ" r:id="rId45">
    <sheetIdMap count="1">
      <sheetId val="1"/>
    </sheetIdMap>
  </header>
  <header guid="{DA7B4D99-1978-40C6-BCFD-56C00DE96D90}" dateTime="2022-02-15T10:55:24" maxSheetId="2" userName="Жарехина К.Н." r:id="rId46" minRId="162">
    <sheetIdMap count="1">
      <sheetId val="1"/>
    </sheetIdMap>
  </header>
  <header guid="{496095B8-0346-4633-8FEB-CB092FF85A7A}" dateTime="2022-02-15T11:13:48" maxSheetId="2" userName="Жарехина К.Н." r:id="rId47" minRId="163">
    <sheetIdMap count="1">
      <sheetId val="1"/>
    </sheetIdMap>
  </header>
  <header guid="{6FB8FA58-D45C-4E3C-86B1-BF37F10350EE}" dateTime="2022-02-15T11:29:02" maxSheetId="2" userName="КамышеваСВ" r:id="rId48" minRId="164" maxRId="169">
    <sheetIdMap count="1">
      <sheetId val="1"/>
    </sheetIdMap>
  </header>
  <header guid="{84752186-32A2-4071-BD3C-69120AA883F3}" dateTime="2022-02-15T11:36:05" maxSheetId="2" userName="Жарехина К.Н." r:id="rId49" minRId="170">
    <sheetIdMap count="1">
      <sheetId val="1"/>
    </sheetIdMap>
  </header>
  <header guid="{3882908E-BD87-48A3-95DE-93C6BFDED3EB}" dateTime="2022-02-15T11:46:13" maxSheetId="2" userName="Жарехина К.Н." r:id="rId50" minRId="171">
    <sheetIdMap count="1">
      <sheetId val="1"/>
    </sheetIdMap>
  </header>
  <header guid="{2B9F04EB-472D-480D-A747-FE4A5B7B5BDF}" dateTime="2022-02-15T11:57:40" maxSheetId="2" userName="БабошинаИринаН" r:id="rId51" minRId="172">
    <sheetIdMap count="1">
      <sheetId val="1"/>
    </sheetIdMap>
  </header>
  <header guid="{07200992-FF2D-493B-9414-5A8A1924F86B}" dateTime="2022-02-15T13:11:41" maxSheetId="2" userName="КамышеваСВ" r:id="rId52" minRId="173" maxRId="175">
    <sheetIdMap count="1">
      <sheetId val="1"/>
    </sheetIdMap>
  </header>
  <header guid="{C3DC4D4A-5A51-4797-B0D5-3613105C80AF}" dateTime="2022-02-15T14:01:47" maxSheetId="2" userName="Силаева" r:id="rId53">
    <sheetIdMap count="1">
      <sheetId val="1"/>
    </sheetIdMap>
  </header>
  <header guid="{9CE9A73E-8BC9-47D3-AAFB-8965205388BF}" dateTime="2022-02-16T09:46:53" maxSheetId="2" userName="БабошинаИринаН" r:id="rId54" minRId="179">
    <sheetIdMap count="1">
      <sheetId val="1"/>
    </sheetIdMap>
  </header>
  <header guid="{281A48FA-4BB5-47AF-8B92-E93A73191463}" dateTime="2022-02-18T10:10:06" maxSheetId="2" userName="РезановаТГ" r:id="rId55" minRId="180">
    <sheetIdMap count="1">
      <sheetId val="1"/>
    </sheetIdMap>
  </header>
  <header guid="{99877008-EDC3-4DB0-9061-DBE1469727EA}" dateTime="2022-02-18T11:09:28" maxSheetId="2" userName="КамышеваСВ" r:id="rId56" minRId="181" maxRId="193">
    <sheetIdMap count="1">
      <sheetId val="1"/>
    </sheetIdMap>
  </header>
  <header guid="{05B9BE99-BBF1-446B-88A6-28DEF7AE9428}" dateTime="2022-02-18T11:09:39" maxSheetId="2" userName="КамышеваСВ" r:id="rId57" minRId="194" maxRId="195">
    <sheetIdMap count="1">
      <sheetId val="1"/>
    </sheetIdMap>
  </header>
  <header guid="{AF48986B-4680-4FE1-AACE-AF4BE4124B43}" dateTime="2022-02-18T11:44:23" maxSheetId="2" userName="ЗиминаСИ" r:id="rId58" minRId="196" maxRId="197">
    <sheetIdMap count="1">
      <sheetId val="1"/>
    </sheetIdMap>
  </header>
  <header guid="{D7725271-08F7-48A0-87DA-43804C08361D}" dateTime="2022-02-18T11:57:45" maxSheetId="2" userName="РезановаТГ" r:id="rId59" minRId="198">
    <sheetIdMap count="1">
      <sheetId val="1"/>
    </sheetIdMap>
  </header>
  <header guid="{C4973130-405F-434B-B5B9-E36BE70E222D}" dateTime="2022-02-18T12:28:31" maxSheetId="2" userName="Жарехина К.Н." r:id="rId60" minRId="199">
    <sheetIdMap count="1">
      <sheetId val="1"/>
    </sheetIdMap>
  </header>
  <header guid="{7290C4E4-A148-4A5A-81D8-6DBB3B2B028C}" dateTime="2022-02-18T12:28:33" maxSheetId="2" userName="РезановаТГ" r:id="rId61">
    <sheetIdMap count="1">
      <sheetId val="1"/>
    </sheetIdMap>
  </header>
  <header guid="{B1CAA504-C50D-4B78-B2D4-51E480818501}" dateTime="2022-02-18T12:32:22" maxSheetId="2" userName="РезановаТГ" r:id="rId62" minRId="200">
    <sheetIdMap count="1">
      <sheetId val="1"/>
    </sheetIdMap>
  </header>
  <header guid="{7A6AA550-C349-4E73-A8AC-53446CD853C1}" dateTime="2022-02-18T13:22:07" maxSheetId="2" userName="РезановаТГ" r:id="rId63" minRId="201">
    <sheetIdMap count="1">
      <sheetId val="1"/>
    </sheetIdMap>
  </header>
  <header guid="{8B1EA609-2F49-44B2-8FA5-B82A9C0AAD57}" dateTime="2022-02-18T13:37:44" maxSheetId="2" userName="РезановаТГ" r:id="rId64" minRId="202">
    <sheetIdMap count="1">
      <sheetId val="1"/>
    </sheetIdMap>
  </header>
  <header guid="{0FB7CFF0-45DD-4C24-A96C-6FA9543D9ED1}" dateTime="2022-02-18T14:29:30" maxSheetId="2" userName="ЗиминаСИ" r:id="rId65" minRId="203">
    <sheetIdMap count="1">
      <sheetId val="1"/>
    </sheetIdMap>
  </header>
  <header guid="{EB3D5D66-5849-434C-B89B-C0E657E198BC}" dateTime="2022-02-18T16:04:51" maxSheetId="2" userName="РезановаТГ" r:id="rId66" minRId="204" maxRId="208">
    <sheetIdMap count="1">
      <sheetId val="1"/>
    </sheetIdMap>
  </header>
  <header guid="{33035D25-42DB-48B5-9FF6-37B2EC811E20}" dateTime="2022-02-18T16:43:05" maxSheetId="2" userName="РезановаТГ" r:id="rId67">
    <sheetIdMap count="1">
      <sheetId val="1"/>
    </sheetIdMap>
  </header>
  <header guid="{C184DDDF-69CF-4385-B761-C74526040695}" dateTime="2022-03-01T09:29:33" maxSheetId="2" userName="Жарехина К.Н." r:id="rId68" minRId="215">
    <sheetIdMap count="1">
      <sheetId val="1"/>
    </sheetIdMap>
  </header>
  <header guid="{59DACAA6-C950-4E5E-B1DA-5690AAD15E1E}" dateTime="2022-03-15T09:26:56" maxSheetId="2" userName="БабошинаИринаН" r:id="rId69" minRId="216">
    <sheetIdMap count="1">
      <sheetId val="1"/>
    </sheetIdMap>
  </header>
  <header guid="{C854C412-63F7-4B7F-9600-DA13B2C2739F}" dateTime="2022-03-15T09:41:09" maxSheetId="2" userName="КамышеваСВ" r:id="rId70" minRId="217" maxRId="223">
    <sheetIdMap count="1">
      <sheetId val="1"/>
    </sheetIdMap>
  </header>
  <header guid="{493D5B00-AF9B-4E22-B704-7DAFE2FFC7D9}" dateTime="2022-03-15T09:45:42" maxSheetId="2" userName="Жарехина К.Н." r:id="rId71" minRId="224">
    <sheetIdMap count="1">
      <sheetId val="1"/>
    </sheetIdMap>
  </header>
  <header guid="{BF47D533-D3EC-4D44-9791-59747D874F94}" dateTime="2022-03-15T09:44:37" maxSheetId="2" userName="КамышеваСВ" r:id="rId72" minRId="225" maxRId="230">
    <sheetIdMap count="1">
      <sheetId val="1"/>
    </sheetIdMap>
  </header>
  <header guid="{4670C336-F2BF-4082-A4A0-9D340E9079B6}" dateTime="2022-03-15T11:18:36" maxSheetId="2" userName="ЗиминаСИ" r:id="rId73" minRId="231" maxRId="240">
    <sheetIdMap count="1">
      <sheetId val="1"/>
    </sheetIdMap>
  </header>
  <header guid="{2FAC8FB0-6887-486E-B7D8-CDE6951A039A}" dateTime="2022-03-15T11:49:00" maxSheetId="2" userName="Гришина" r:id="rId74" minRId="241">
    <sheetIdMap count="1">
      <sheetId val="1"/>
    </sheetIdMap>
  </header>
  <header guid="{8C683FE9-2038-4939-BFDC-47F34332F3AA}" dateTime="2022-03-15T12:24:26" maxSheetId="2" userName="Иванина О.А." r:id="rId75" minRId="245">
    <sheetIdMap count="1">
      <sheetId val="1"/>
    </sheetIdMap>
  </header>
  <header guid="{B02D82AC-2180-45C0-8B91-0370C0635656}" dateTime="2022-03-15T14:05:03" maxSheetId="2" userName="Тарковская Е.Н." r:id="rId76" minRId="249">
    <sheetIdMap count="1">
      <sheetId val="1"/>
    </sheetIdMap>
  </header>
  <header guid="{AD28ACA6-AA61-45A5-9B45-BB16F1FEC1DB}" dateTime="2022-03-15T14:05:25" maxSheetId="2" userName="Тарковская Е.Н." r:id="rId77" minRId="250">
    <sheetIdMap count="1">
      <sheetId val="1"/>
    </sheetIdMap>
  </header>
  <header guid="{FFA26EC7-FE94-48D6-AB80-3453E96D6CEC}" dateTime="2022-03-15T14:18:53" maxSheetId="2" userName="КамышеваСВ" r:id="rId78" minRId="251">
    <sheetIdMap count="1">
      <sheetId val="1"/>
    </sheetIdMap>
  </header>
  <header guid="{E4FB0549-7749-4532-91DA-D8A40EFEB41D}" dateTime="2022-03-15T15:44:48" maxSheetId="2" userName="КамышеваСВ" r:id="rId79" minRId="252">
    <sheetIdMap count="1">
      <sheetId val="1"/>
    </sheetIdMap>
  </header>
  <header guid="{D77145D4-59EA-41CA-A440-89077CAABE24}" dateTime="2022-03-15T15:46:14" maxSheetId="2" userName="КамышеваСВ" r:id="rId80" minRId="253">
    <sheetIdMap count="1">
      <sheetId val="1"/>
    </sheetIdMap>
  </header>
  <header guid="{154BB414-8A3B-48B0-B9AA-E776A5AB1A01}" dateTime="2022-03-15T16:00:08" maxSheetId="2" userName="Гришина" r:id="rId81" minRId="254">
    <sheetIdMap count="1">
      <sheetId val="1"/>
    </sheetIdMap>
  </header>
  <header guid="{1B7BF878-C6A3-4345-B7C2-DE2AA1B9D8D2}" dateTime="2022-03-15T16:02:47" maxSheetId="2" userName="Гришина" r:id="rId82">
    <sheetIdMap count="1">
      <sheetId val="1"/>
    </sheetIdMap>
  </header>
  <header guid="{FD9118DF-54AC-45ED-A8F4-732988A6CB3F}" dateTime="2022-03-15T16:04:32" maxSheetId="2" userName="Гришина" r:id="rId83">
    <sheetIdMap count="1">
      <sheetId val="1"/>
    </sheetIdMap>
  </header>
  <header guid="{B32066A1-B5B9-4850-BA32-4A9F4FF93805}" dateTime="2022-03-15T16:11:45" maxSheetId="2" userName="Гришина" r:id="rId84" minRId="261">
    <sheetIdMap count="1">
      <sheetId val="1"/>
    </sheetIdMap>
  </header>
  <header guid="{EB4E313A-D348-4458-B9DC-A7772BBC72D2}" dateTime="2022-03-30T10:28:56" maxSheetId="2" userName="ЗиминаСИ" r:id="rId85" minRId="265">
    <sheetIdMap count="1">
      <sheetId val="1"/>
    </sheetIdMap>
  </header>
  <header guid="{1A02AB7D-575A-49EB-BEAB-D11FB29AC9F9}" dateTime="2022-03-30T09:42:20" maxSheetId="2" userName="ХваталинаЮН" r:id="rId86" minRId="266">
    <sheetIdMap count="1">
      <sheetId val="1"/>
    </sheetIdMap>
  </header>
  <header guid="{82666CA6-377D-4FBA-9CAF-884E825EA136}" dateTime="2022-03-30T11:29:46" maxSheetId="2" userName="ИвановаАГ" r:id="rId87">
    <sheetIdMap count="1">
      <sheetId val="1"/>
    </sheetIdMap>
  </header>
  <header guid="{8048786E-6FE6-496A-9737-A0F534FAC7C6}" dateTime="2022-03-30T11:44:03" maxSheetId="2" userName="Пользователь" r:id="rId88">
    <sheetIdMap count="1">
      <sheetId val="1"/>
    </sheetIdMap>
  </header>
  <header guid="{B0F21070-F889-4BA1-84D1-C6B21BF1D271}" dateTime="2022-04-01T16:30:27" maxSheetId="2" userName="Бадикова Ирина" r:id="rId89">
    <sheetIdMap count="1">
      <sheetId val="1"/>
    </sheetIdMap>
  </header>
  <header guid="{2FC6A963-A5E8-4867-98C2-85FA6D7833B5}" dateTime="2022-04-08T09:35:07" maxSheetId="2" userName="КамышеваСВ" r:id="rId90" minRId="279" maxRId="283">
    <sheetIdMap count="1">
      <sheetId val="1"/>
    </sheetIdMap>
  </header>
  <header guid="{F17F9943-A39A-41D3-852C-701C7A19E8F4}" dateTime="2022-04-08T10:11:25" maxSheetId="2" userName="АббакумоваОВ" r:id="rId91" minRId="284" maxRId="285">
    <sheetIdMap count="1">
      <sheetId val="1"/>
    </sheetIdMap>
  </header>
  <header guid="{45770B9B-C75E-414D-809E-3966B6FFB9F6}" dateTime="2022-04-08T10:11:35" maxSheetId="2" userName="АббакумоваОВ" r:id="rId92">
    <sheetIdMap count="1">
      <sheetId val="1"/>
    </sheetIdMap>
  </header>
  <header guid="{905D3F9B-05A9-46B8-902A-BAA5257BF606}" dateTime="2022-04-08T10:17:36" maxSheetId="2" userName="ЗиминаСИ" r:id="rId93" minRId="286" maxRId="289">
    <sheetIdMap count="1">
      <sheetId val="1"/>
    </sheetIdMap>
  </header>
  <header guid="{FEF59AAD-8CCF-4421-8270-01D7373DA9F8}" dateTime="2022-04-08T10:22:31" maxSheetId="2" userName="АббакумоваОВ" r:id="rId94" minRId="290" maxRId="291">
    <sheetIdMap count="1">
      <sheetId val="1"/>
    </sheetIdMap>
  </header>
  <header guid="{75F4F30A-39A8-4F7E-9EFE-ADD9378B1AA6}" dateTime="2022-04-08T11:59:40" maxSheetId="2" userName="Аникина С. А." r:id="rId95" minRId="292">
    <sheetIdMap count="1">
      <sheetId val="1"/>
    </sheetIdMap>
  </header>
  <header guid="{5279B1C1-FCCA-4118-A3E7-1FAB42D3864E}" dateTime="2022-04-08T12:11:20" maxSheetId="2" userName="Пользователь" r:id="rId96" minRId="293">
    <sheetIdMap count="1">
      <sheetId val="1"/>
    </sheetIdMap>
  </header>
  <header guid="{140B7B6A-F386-4F53-9C8D-49682A8EE7EA}" dateTime="2022-04-08T15:46:10" maxSheetId="2" userName="Пользователь" r:id="rId97" minRId="294">
    <sheetIdMap count="1">
      <sheetId val="1"/>
    </sheetIdMap>
  </header>
  <header guid="{B8BC184B-2AB6-414D-B621-49D99D18F0B9}" dateTime="2022-04-08T15:47:27" maxSheetId="2" userName="Пользователь" r:id="rId98">
    <sheetIdMap count="1">
      <sheetId val="1"/>
    </sheetIdMap>
  </header>
  <header guid="{75083691-E0DE-4B75-A947-91F488A8C6DB}" dateTime="2022-04-08T16:52:10" maxSheetId="2" userName="Пользователь" r:id="rId99" minRId="301" maxRId="303">
    <sheetIdMap count="1">
      <sheetId val="1"/>
    </sheetIdMap>
  </header>
  <header guid="{5A4D3E31-F016-4EC5-935E-AF03CDEFC124}" dateTime="2022-04-08T16:51:37" maxSheetId="2" userName="Пользователь" r:id="rId100">
    <sheetIdMap count="1">
      <sheetId val="1"/>
    </sheetIdMap>
  </header>
  <header guid="{E1783C01-CEB3-48C1-B471-4949380709AC}" dateTime="2022-04-08T15:51:40" maxSheetId="2" userName="ХваталинаЮН" r:id="rId101" minRId="310">
    <sheetIdMap count="1">
      <sheetId val="1"/>
    </sheetIdMap>
  </header>
  <header guid="{899D3197-36E6-4506-B9A2-9163E4445994}" dateTime="2022-04-15T09:10:07" maxSheetId="2" userName="Силаева" r:id="rId102" minRId="311" maxRId="316">
    <sheetIdMap count="1">
      <sheetId val="1"/>
    </sheetIdMap>
  </header>
  <header guid="{E06F2A06-D4BE-4A35-902A-FEC132EEE515}" dateTime="2022-04-15T09:12:12" maxSheetId="2" userName="Силаева" r:id="rId103">
    <sheetIdMap count="1">
      <sheetId val="1"/>
    </sheetIdMap>
  </header>
  <header guid="{0F7BA90D-43C8-471F-A59E-0F08B78A64D8}" dateTime="2022-05-06T10:31:59" maxSheetId="2" userName="АббакумоваОВ" r:id="rId104" minRId="320" maxRId="321">
    <sheetIdMap count="1">
      <sheetId val="1"/>
    </sheetIdMap>
  </header>
  <header guid="{C577B087-E3B9-4116-8D54-6C81F04D858E}" dateTime="2022-05-06T10:56:01" maxSheetId="2" userName="КамышеваСВ" r:id="rId105" minRId="322" maxRId="330">
    <sheetIdMap count="1">
      <sheetId val="1"/>
    </sheetIdMap>
  </header>
  <header guid="{A870122F-B233-4334-A9AA-DBE513426F59}" dateTime="2022-05-06T11:00:47" maxSheetId="2" userName="КамышеваСВ" r:id="rId106" minRId="331" maxRId="332">
    <sheetIdMap count="1">
      <sheetId val="1"/>
    </sheetIdMap>
  </header>
  <header guid="{5AD8B263-C07A-4332-8D19-9AFC2D473E44}" dateTime="2022-05-06T11:04:05" maxSheetId="2" userName="Жарехина К.Н." r:id="rId107" minRId="333">
    <sheetIdMap count="1">
      <sheetId val="1"/>
    </sheetIdMap>
  </header>
  <header guid="{6E696C5B-9291-4231-847D-97C8F3829117}" dateTime="2022-05-06T11:58:33" maxSheetId="2" userName="Жарехина К.Н." r:id="rId108" minRId="334">
    <sheetIdMap count="1">
      <sheetId val="1"/>
    </sheetIdMap>
  </header>
  <header guid="{6732AC04-2B7A-4670-BB45-4F25B5BE2464}" dateTime="2022-05-06T12:07:53" maxSheetId="2" userName="Жарехина К.Н." r:id="rId109" minRId="335">
    <sheetIdMap count="1">
      <sheetId val="1"/>
    </sheetIdMap>
  </header>
  <header guid="{3C0E0561-0F2F-4CDE-AC03-35EB1DA46F6C}" dateTime="2022-05-06T12:11:23" maxSheetId="2" userName="Тарковская Е.Н." r:id="rId110" minRId="336">
    <sheetIdMap count="1">
      <sheetId val="1"/>
    </sheetIdMap>
  </header>
  <header guid="{115A0629-53BE-40C6-930E-06CDEDC74CCE}" dateTime="2022-05-06T12:11:58" maxSheetId="2" userName="Иванина О.А." r:id="rId111" minRId="337">
    <sheetIdMap count="1">
      <sheetId val="1"/>
    </sheetIdMap>
  </header>
  <header guid="{1F9C5B28-A2DE-4016-B94E-D96C05FD4A4E}" dateTime="2022-05-06T12:21:42" maxSheetId="2" userName="Пользователь" r:id="rId112" minRId="338">
    <sheetIdMap count="1">
      <sheetId val="1"/>
    </sheetIdMap>
  </header>
  <header guid="{5660D306-FB8E-4B95-ADC7-0A2ACC9F6C2E}" dateTime="2022-05-06T12:23:55" maxSheetId="2" userName="КамышеваСВ" r:id="rId113" minRId="339">
    <sheetIdMap count="1">
      <sheetId val="1"/>
    </sheetIdMap>
  </header>
  <header guid="{4AC15FE5-0ADD-48CE-ABD7-305466B2C859}" dateTime="2022-05-06T13:00:09" maxSheetId="2" userName="ХламоваОИ" r:id="rId114">
    <sheetIdMap count="1">
      <sheetId val="1"/>
    </sheetIdMap>
  </header>
  <header guid="{22762DC0-5DD9-460A-9177-438791BEA3B1}" dateTime="2022-05-16T14:30:30" maxSheetId="2" userName="КамышеваСВ" r:id="rId115" minRId="340">
    <sheetIdMap count="1">
      <sheetId val="1"/>
    </sheetIdMap>
  </header>
  <header guid="{8260757D-53F7-4EFC-8A70-4D807FF24DB7}" dateTime="2022-05-17T14:13:55" maxSheetId="2" userName="КамышеваСВ" r:id="rId116" minRId="341">
    <sheetIdMap count="1">
      <sheetId val="1"/>
    </sheetIdMap>
  </header>
  <header guid="{1A2E4897-62DA-41F6-8E89-72C1E02A659C}" dateTime="2022-05-25T09:57:42" maxSheetId="2" userName="КамышеваСВ" r:id="rId117" minRId="342" maxRId="343">
    <sheetIdMap count="1">
      <sheetId val="1"/>
    </sheetIdMap>
  </header>
  <header guid="{7AC39CC9-2D0C-472E-929A-53B57BD43D52}" dateTime="2022-06-07T16:24:27" maxSheetId="2" userName="Аникина С. А." r:id="rId118" minRId="344">
    <sheetIdMap count="1">
      <sheetId val="1"/>
    </sheetIdMap>
  </header>
  <header guid="{4C1DEB77-80E1-4738-ADB4-3498060EA339}" dateTime="2022-06-07T16:45:39" maxSheetId="2" userName="Пользователь" r:id="rId119" minRId="345">
    <sheetIdMap count="1">
      <sheetId val="1"/>
    </sheetIdMap>
  </header>
  <header guid="{0A49F064-6167-4493-9885-D455B7FE081C}" dateTime="2022-06-07T17:07:55" maxSheetId="2" userName="ХламоваОИ" r:id="rId120" minRId="346">
    <sheetIdMap count="1">
      <sheetId val="1"/>
    </sheetIdMap>
  </header>
  <header guid="{4F5F6085-3B73-460A-9154-A5B9434D31C6}" dateTime="2022-06-07T17:27:18" maxSheetId="2" userName="АббакумоваОВ" r:id="rId121" minRId="347" maxRId="348">
    <sheetIdMap count="1">
      <sheetId val="1"/>
    </sheetIdMap>
  </header>
  <header guid="{E3AC35EA-1D30-48F1-A245-22D5C4F25DA6}" dateTime="2022-06-08T07:57:12" maxSheetId="2" userName="Пользователь" r:id="rId122" minRId="349">
    <sheetIdMap count="1">
      <sheetId val="1"/>
    </sheetIdMap>
  </header>
  <header guid="{95C36BED-0381-4CF6-A0B8-7BEFEBB4E15F}" dateTime="2022-06-08T09:11:55" maxSheetId="2" userName="Пользователь" r:id="rId123" minRId="350" maxRId="352">
    <sheetIdMap count="1">
      <sheetId val="1"/>
    </sheetIdMap>
  </header>
  <header guid="{A25ED107-0169-4D67-BD15-91C3F55EA564}" dateTime="2022-06-08T09:28:47" maxSheetId="2" userName="ХламоваОИ" r:id="rId124">
    <sheetIdMap count="1">
      <sheetId val="1"/>
    </sheetIdMap>
  </header>
  <header guid="{D08C5FE3-DA87-421F-B0C0-B76BE2B5BD81}" dateTime="2022-06-09T07:33:36" maxSheetId="2" userName="Пользователь" r:id="rId125" minRId="353">
    <sheetIdMap count="1">
      <sheetId val="1"/>
    </sheetIdMap>
  </header>
  <header guid="{6528FC38-4F06-4527-B1F1-D52D7E0B83F7}" dateTime="2022-06-20T13:29:06" maxSheetId="2" userName="Жарехина К.Н." r:id="rId126" minRId="354">
    <sheetIdMap count="1">
      <sheetId val="1"/>
    </sheetIdMap>
  </header>
  <header guid="{2316BC1A-2344-4A7E-9290-0144184987EB}" dateTime="2022-06-20T13:42:25" maxSheetId="2" userName="Тарковская Е.Н." r:id="rId127" minRId="355" maxRId="356">
    <sheetIdMap count="1">
      <sheetId val="1"/>
    </sheetIdMap>
  </header>
  <header guid="{A4A2AA00-C0A5-4611-8F5F-6D74B9CE7499}" dateTime="2022-06-20T13:45:20" maxSheetId="2" userName="Тарковская Е.Н." r:id="rId128" minRId="357">
    <sheetIdMap count="1">
      <sheetId val="1"/>
    </sheetIdMap>
  </header>
  <header guid="{ABF26F02-D678-457E-A9D8-AD71C5877FEA}" dateTime="2022-06-20T14:29:42" maxSheetId="2" userName="Иванина О.А." r:id="rId129" minRId="358">
    <sheetIdMap count="1">
      <sheetId val="1"/>
    </sheetIdMap>
  </header>
  <header guid="{4FD564D0-E169-4106-A4C5-91FF39DC668E}" dateTime="2022-06-20T14:35:54" maxSheetId="2" userName="Жарехина К.Н." r:id="rId130" minRId="359">
    <sheetIdMap count="1">
      <sheetId val="1"/>
    </sheetIdMap>
  </header>
  <header guid="{EC630AC2-7234-4387-861D-DFD183EEBC60}" dateTime="2022-06-20T14:52:39" maxSheetId="2" userName="Тарковская Е.Н." r:id="rId131" minRId="360" maxRId="361">
    <sheetIdMap count="1">
      <sheetId val="1"/>
    </sheetIdMap>
  </header>
  <header guid="{7F60D3D3-77CB-4AAA-91EB-7840689BFE7B}" dateTime="2022-06-20T15:40:26" maxSheetId="2" userName="Силаева" r:id="rId132">
    <sheetIdMap count="1">
      <sheetId val="1"/>
    </sheetIdMap>
  </header>
  <header guid="{2E20BAAD-FEF1-42F3-AF21-2C09924BE459}" dateTime="2022-06-20T16:35:04" maxSheetId="2" userName="Тарковская Е.Н." r:id="rId133" minRId="362">
    <sheetIdMap count="1">
      <sheetId val="1"/>
    </sheetIdMap>
  </header>
  <header guid="{C25D6000-453C-4803-A77E-517F97B64769}" dateTime="2022-06-28T10:00:10" maxSheetId="2" userName="КамышеваСВ" r:id="rId134" minRId="363" maxRId="364">
    <sheetIdMap count="1">
      <sheetId val="1"/>
    </sheetIdMap>
  </header>
  <header guid="{E23E5FB1-F530-440C-9324-385E807FFE98}" dateTime="2022-07-01T12:14:42" maxSheetId="2" userName="АббакумоваОВ" r:id="rId135" minRId="365" maxRId="366">
    <sheetIdMap count="1">
      <sheetId val="1"/>
    </sheetIdMap>
  </header>
  <header guid="{D30B5C13-2D32-4F5E-AF84-9A8F3A070196}" dateTime="2022-07-01T12:30:15" maxSheetId="2" userName="АббакумоваОВ" r:id="rId136" minRId="367">
    <sheetIdMap count="1">
      <sheetId val="1"/>
    </sheetIdMap>
  </header>
  <header guid="{828A6A12-DA92-4B53-AFB5-1AC20081065C}" dateTime="2022-07-01T14:14:00" maxSheetId="2" userName="ИвановаАГ" r:id="rId137">
    <sheetIdMap count="1">
      <sheetId val="1"/>
    </sheetIdMap>
  </header>
  <header guid="{FBEC2128-E6B1-436C-B8DF-0EC16D0E11B4}" dateTime="2022-07-01T16:52:59" maxSheetId="2" userName="Полина Тимофеева" r:id="rId138" minRId="368">
    <sheetIdMap count="1">
      <sheetId val="1"/>
    </sheetIdMap>
  </header>
  <header guid="{406B9C4D-744B-4721-9364-8C54C4D4043E}" dateTime="2022-07-04T09:05:33" maxSheetId="2" userName="Полина Тимофеева" r:id="rId139" minRId="37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72" sId="1">
    <oc r="A3" t="inlineStr">
      <is>
        <t>от_________2022 года № ____/____-2022</t>
      </is>
    </oc>
    <nc r="A3" t="inlineStr">
      <is>
        <t>от 4 июля 2022 года № 74/11-2022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9:I35">
    <dxf>
      <fill>
        <patternFill patternType="none">
          <bgColor auto="1"/>
        </patternFill>
      </fill>
    </dxf>
  </rfmt>
  <rdn rId="0" localSheetId="1" customView="1" name="Z_B004F3DC_75FB_4F68_868E_5A0747EB0B11_.wvu.PrintArea" hidden="1" oldHidden="1">
    <formula>Бюджет_4!$A$1:$F$35</formula>
  </rdn>
  <rdn rId="0" localSheetId="1" customView="1" name="Z_B004F3DC_75FB_4F68_868E_5A0747EB0B11_.wvu.PrintTitles" hidden="1" oldHidden="1">
    <formula>Бюджет_4!$9:$11</formula>
  </rdn>
  <rdn rId="0" localSheetId="1" customView="1" name="Z_B004F3DC_75FB_4F68_868E_5A0747EB0B11_.wvu.FilterData" hidden="1" oldHidden="1">
    <formula>Бюджет_4!$B$11:$F$11</formula>
  </rdn>
  <rcv guid="{B004F3DC-75FB-4F68-868E-5A0747EB0B1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9">
    <dxf>
      <fill>
        <patternFill patternType="solid">
          <bgColor rgb="FFFFFF00"/>
        </patternFill>
      </fill>
    </dxf>
  </rfmt>
  <rdn rId="0" localSheetId="1" customView="1" name="Z_E7F41B64_CAB3_4C21_9670_71589F155AF4_.wvu.PrintArea" hidden="1" oldHidden="1">
    <formula>Бюджет_4!$A$1:$F$35</formula>
  </rdn>
  <rdn rId="0" localSheetId="1" customView="1" name="Z_E7F41B64_CAB3_4C21_9670_71589F155AF4_.wvu.PrintTitles" hidden="1" oldHidden="1">
    <formula>Бюджет_4!$9:$11</formula>
  </rdn>
  <rdn rId="0" localSheetId="1" customView="1" name="Z_E7F41B64_CAB3_4C21_9670_71589F155AF4_.wvu.FilterData" hidden="1" oldHidden="1">
    <formula>Бюджет_4!$B$11:$F$11</formula>
  </rdn>
  <rcv guid="{E7F41B64-CAB3-4C21-9670-71589F155AF4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 numFmtId="4">
    <oc r="G26">
      <v>760.35119999999995</v>
    </oc>
    <nc r="G26"/>
  </rcc>
  <rcc rId="302" sId="1" numFmtId="4">
    <oc r="G14">
      <v>251.7</v>
    </oc>
    <nc r="G14"/>
  </rcc>
  <rcc rId="303" sId="1" numFmtId="4">
    <oc r="G20">
      <v>56376.847130000002</v>
    </oc>
    <nc r="G20"/>
  </rcc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" sId="1" numFmtId="4">
    <oc r="G15">
      <v>191</v>
    </oc>
    <nc r="G15"/>
  </rcc>
  <rcc rId="351" sId="1" numFmtId="4">
    <oc r="G12">
      <v>1093.4000000000001</v>
    </oc>
    <nc r="G12"/>
  </rcc>
  <rcc rId="352" sId="1" numFmtId="4">
    <oc r="G25">
      <v>646.79999999999995</v>
    </oc>
    <nc r="G25"/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2">
    <dxf>
      <fill>
        <patternFill>
          <bgColor theme="0"/>
        </patternFill>
      </fill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>
  <rcc rId="335" sId="1">
    <oc r="D22">
      <f>3749366+34823.0631+2240.4+2700.1+4488.8+9665.3-1971.6+2297.7+3730.8+6621.8+10.3+3528.9+300-198.4-226.8+8231.7+337.2+2954-24.53767+6497.5+11588.2-11</f>
    </oc>
    <nc r="D22">
      <f>3749366+34823.0631+2240.4+2700.1+4488.8+9665.3-1971.6+2297.7+3730.8+6621.8+10.3+3528.9+300-198.4-226.8+8231.7+337.2+2954-24.53767+6497.5+11588.2-12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D29">
    <dxf>
      <fill>
        <patternFill patternType="solid">
          <bgColor rgb="FFFFFF00"/>
        </patternFill>
      </fill>
    </dxf>
  </rfmt>
  <rcc rId="342" sId="1" numFmtId="4">
    <oc r="G29">
      <v>6026.1</v>
    </oc>
    <nc r="G29">
      <v>4719</v>
    </nc>
  </rcc>
  <rcc rId="343" sId="1">
    <oc r="D29">
      <f>54023.2+278.8+95.4+125.1+300-6.09006+20.9-7.80141+6026.1</f>
    </oc>
    <nc r="D29">
      <f>54023.2+278.8+95.4+125.1+300-6.09006+20.9-7.80141+4719-4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dn rId="0" localSheetId="1" customView="1" name="Z_1EEEED68_7730_4164_89CD_D5C50551078A_.wvu.PrintArea" hidden="1" oldHidden="1">
    <formula>Бюджет_4!$A$1:$F$35</formula>
  </rdn>
  <rdn rId="0" localSheetId="1" customView="1" name="Z_1EEEED68_7730_4164_89CD_D5C50551078A_.wvu.PrintTitles" hidden="1" oldHidden="1">
    <formula>Бюджет_4!$9:$11</formula>
  </rdn>
  <rdn rId="0" localSheetId="1" customView="1" name="Z_1EEEED68_7730_4164_89CD_D5C50551078A_.wvu.FilterData" hidden="1" oldHidden="1">
    <formula>Бюджет_4!$B$11:$F$11</formula>
  </rdn>
  <rcv guid="{1EEEED68-7730-4164-89CD-D5C50551078A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320" sId="1">
    <oc r="D24">
      <f>850+102.6</f>
    </oc>
    <nc r="D24">
      <f>850+102.6+646.8</f>
    </nc>
  </rcc>
  <rcc rId="321" sId="1" numFmtId="4">
    <oc r="G24">
      <v>102.6</v>
    </oc>
    <nc r="G24">
      <v>646.79999999999995</v>
    </nc>
  </rcc>
  <rfmt sheetId="1" sqref="B24:F24">
    <dxf>
      <fill>
        <patternFill patternType="solid">
          <bgColor rgb="FFFFFF00"/>
        </patternFill>
      </fill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>
  <rcc rId="338" sId="1">
    <oc r="D24">
      <f>369962.37124-345.62099+309.5+36505.33877-81.23896+800.4-75.867+436.3-37.80532+36.5</f>
    </oc>
    <nc r="D24">
      <f>369962.37124-345.62099+309.5+36505.33877-81.23896+800.4-75.867+436.3-37.80532+36.5+630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cc rId="346" sId="1">
    <oc r="D20">
      <f>123998.8+700+4299.60013+287125-18.11929+599+666.4+20000+202.1-84.6+636.3-2</f>
    </oc>
    <nc r="D20">
      <f>123998.8+700+4299.60013+287125-18.11929+599+666.4+20000+202.1-84.6+636.3-2+1918.9-26.6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163" sId="1">
    <oc r="D21">
      <f>3749366+34823.02634+2240.4+10161+2700.1+300+4488.8</f>
    </oc>
    <nc r="D21">
      <f>3749366+34823.02634+2240.4+10161+2700.1+4488.8+9665.3-1971.6+2297.7+3730.8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180" sId="1">
    <oc r="D23">
      <f>369962.37124-345.62099+309.5+36505.33877-81.23896+300</f>
    </oc>
    <nc r="D23">
      <f>369962.37124-345.62099+309.5+36505.33877-81.23896+1272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201" sId="1">
    <oc r="D19">
      <f>123998.8+700+4299.60013+287125</f>
    </oc>
    <nc r="D19">
      <f>123998.8+700+4299.60013+287125-18.11929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cc rId="353" sId="1">
    <oc r="D22">
      <f>3749366+34823.0631+2240.4+2700.1+4488.8+9665.3-1971.6+2297.7+3730.8+6621.8+10.3+3528.9+300-198.4-226.8+8231.7+337.2+2954-24.53767+6497.5+11588.2-12+6279.7+1400-507.60133</f>
    </oc>
    <nc r="D22">
      <f>3749366+34823.0631+2240.4+2700.1+4488.8+9665.3-1971.6+2297.7+3730.8+6621.8+10.3+3528.9+300-198.4-226.8+8231.7+337.2+2954-24.53767+6497.5+11588.2-12+15779.7+1400-507.60133</f>
    </nc>
  </rcc>
</revisions>
</file>

<file path=xl/revisions/revisionLog111.xml><?xml version="1.0" encoding="utf-8"?>
<revisions xmlns="http://schemas.openxmlformats.org/spreadsheetml/2006/main" xmlns:r="http://schemas.openxmlformats.org/officeDocument/2006/relationships">
  <rcc rId="215" sId="1">
    <oc r="D21">
      <f>3749366+34823.0631+2240.4+2700.1+4488.8+9665.3-1971.6+2297.7+3730.8+6621.8+10.3+3528.9+300-198.4</f>
    </oc>
    <nc r="D21">
      <f>3749366+34823.0631+2240.4+2700.1+4488.8+9665.3-1971.6+2297.7+3730.8+6621.8+10.3+3528.9+300-198.4-226.8</f>
    </nc>
  </rcc>
</revisions>
</file>

<file path=xl/revisions/revisionLog112.xml><?xml version="1.0" encoding="utf-8"?>
<revisions xmlns="http://schemas.openxmlformats.org/spreadsheetml/2006/main" xmlns:r="http://schemas.openxmlformats.org/officeDocument/2006/relationships">
  <rcc rId="261" sId="1">
    <oc r="D35">
      <f>SUM(D12:D34)</f>
    </oc>
    <nc r="D35">
      <f>SUM(D12:D34)</f>
    </nc>
  </rcc>
  <rcv guid="{9716721C-1066-4710-824C-159335E57A53}" action="delete"/>
  <rdn rId="0" localSheetId="1" customView="1" name="Z_9716721C_1066_4710_824C_159335E57A53_.wvu.PrintArea" hidden="1" oldHidden="1">
    <formula>Бюджет_4!$A$1:$F$35</formula>
    <oldFormula>Бюджет_4!$A$1:$F$35</oldFormula>
  </rdn>
  <rdn rId="0" localSheetId="1" customView="1" name="Z_9716721C_1066_4710_824C_159335E57A53_.wvu.PrintTitles" hidden="1" oldHidden="1">
    <formula>Бюджет_4!$9:$11</formula>
    <oldFormula>Бюджет_4!$9:$11</oldFormula>
  </rdn>
  <rdn rId="0" localSheetId="1" customView="1" name="Z_9716721C_1066_4710_824C_159335E57A53_.wvu.FilterData" hidden="1" oldHidden="1">
    <formula>Бюджет_4!$B$11:$F$11</formula>
    <oldFormula>Бюджет_4!$B$11:$F$11</oldFormula>
  </rdn>
  <rcv guid="{9716721C-1066-4710-824C-159335E57A53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294" sId="1">
    <oc r="D23">
      <f>369962.37124-345.62099+309.5+36505.33877-81.23896+800.4-75.867+436.3</f>
    </oc>
    <nc r="D23">
      <f>369962.37124-345.62099+309.5+36505.33877-81.23896+800.4-75.867+436.3-37.80532</f>
    </nc>
  </rcc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362" sId="1">
    <oc r="D20">
      <f>123998.8+700+4299.60013+287125-18.11929+599+666.4+20000+202.1-84.6+636.3-2+1918.9-26.6+2273.83857</f>
    </oc>
    <nc r="D20">
      <f>123998.8+700+4299.60013+287125-18.11929+599+666.4+20000+202.1-84.6+636.3-2+1918.9-26.6+2273.83857+400</f>
    </nc>
  </rcc>
</revisions>
</file>

<file path=xl/revisions/revisionLog115.xml><?xml version="1.0" encoding="utf-8"?>
<revisions xmlns="http://schemas.openxmlformats.org/spreadsheetml/2006/main" xmlns:r="http://schemas.openxmlformats.org/officeDocument/2006/relationships">
  <rfmt sheetId="1" sqref="A1:F7" start="0" length="2147483647">
    <dxf>
      <font>
        <name val="Times New Roman"/>
        <scheme val="none"/>
      </font>
    </dxf>
  </rfmt>
  <rfmt sheetId="1" sqref="A1:F7" start="0" length="2147483647">
    <dxf>
      <font>
        <sz val="11"/>
      </font>
    </dxf>
  </rfmt>
  <rcc rId="368" sId="1">
    <oc r="A3" t="inlineStr">
      <is>
        <t>от                 2022 года № ____/____-____</t>
      </is>
    </oc>
    <nc r="A3" t="inlineStr">
      <is>
        <t>от_________2022 года № ____/____-2022</t>
      </is>
    </nc>
  </rcc>
  <rdn rId="0" localSheetId="1" customView="1" name="Z_D00F982B_B0A4_47E7_82DB_A8EAF9FC7B5D_.wvu.PrintArea" hidden="1" oldHidden="1">
    <formula>Бюджет_4!$A$1:$F$36</formula>
  </rdn>
  <rdn rId="0" localSheetId="1" customView="1" name="Z_D00F982B_B0A4_47E7_82DB_A8EAF9FC7B5D_.wvu.PrintTitles" hidden="1" oldHidden="1">
    <formula>Бюджет_4!$9:$11</formula>
  </rdn>
  <rdn rId="0" localSheetId="1" customView="1" name="Z_D00F982B_B0A4_47E7_82DB_A8EAF9FC7B5D_.wvu.FilterData" hidden="1" oldHidden="1">
    <formula>Бюджет_4!$B$11:$F$11</formula>
  </rdn>
  <rcv guid="{D00F982B-B0A4-47E7-82DB-A8EAF9FC7B5D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c rId="340" sId="1">
    <oc r="D29">
      <f>54023.2+278.8+95.4+125.1+300-6.09006+20.9-7.80141+6026.1</f>
    </oc>
    <nc r="D29">
      <f>54023.2+278.8+95.4+125.1+300-6.09006+20.9-7.80141+6026.1-4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>
  <rcc rId="357" sId="1">
    <oc r="D19">
      <f>7858.9+384.48697+332.24804</f>
    </oc>
    <nc r="D19">
      <f>7858.9+384.48697+332.24804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cc rId="360" sId="1">
    <oc r="D19">
      <f>7858.9+384.48697+332.24804</f>
    </oc>
    <nc r="D19">
      <f>7858.9+384.48697+326.68188</f>
    </nc>
  </rcc>
  <rcc rId="361" sId="1">
    <oc r="D20">
      <f>123998.8+700+4299.60013+287125-18.11929+599+666.4+20000+202.1-84.6+636.3-2+1918.9-26.6+2307.13654</f>
    </oc>
    <nc r="D20">
      <f>123998.8+700+4299.60013+287125-18.11929+599+666.4+20000+202.1-84.6+636.3-2+1918.9-26.6+2273.83857</f>
    </nc>
  </rcc>
</revisions>
</file>

<file path=xl/revisions/revisionLog119.xml><?xml version="1.0" encoding="utf-8"?>
<revisions xmlns="http://schemas.openxmlformats.org/spreadsheetml/2006/main" xmlns:r="http://schemas.openxmlformats.org/officeDocument/2006/relationships">
  <rcc rId="367" sId="1">
    <oc r="D29">
      <f>54023.2+278.8+95.4+125.1+300-6.09006+20.9-7.80141+4719-4+1144.7+1759.6</f>
    </oc>
    <nc r="D29">
      <f>54023.2+278.8+95.4+125.1+300-6.09006+20.9-7.80141+4719-4+1144.7+1759.6</f>
    </nc>
  </rcc>
</revisions>
</file>

<file path=xl/revisions/revisionLog120.xml><?xml version="1.0" encoding="utf-8"?>
<revisions xmlns="http://schemas.openxmlformats.org/spreadsheetml/2006/main" xmlns:r="http://schemas.openxmlformats.org/officeDocument/2006/relationships">
  <rcc rId="344" sId="1" numFmtId="34">
    <oc r="D18">
      <v>290</v>
    </oc>
    <nc r="D18">
      <f>290+32.5</f>
    </nc>
  </rcc>
  <rfmt sheetId="1" sqref="D18">
    <dxf>
      <fill>
        <patternFill patternType="solid">
          <bgColor rgb="FFCCFF99"/>
        </patternFill>
      </fill>
    </dxf>
  </rfmt>
</revisions>
</file>

<file path=xl/revisions/revisionLog121.xml><?xml version="1.0" encoding="utf-8"?>
<revisions xmlns="http://schemas.openxmlformats.org/spreadsheetml/2006/main" xmlns:r="http://schemas.openxmlformats.org/officeDocument/2006/relationships">
  <rcc rId="249" sId="1">
    <oc r="D19">
      <f>123998.8+700+4299.60013+287125-18.11929+599</f>
    </oc>
    <nc r="D19">
      <f>123998.8+700+4299.60013+287125-18.11929+599+666.4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c rId="354" sId="1">
    <oc r="D22">
      <f>3749366+34823.0631+2240.4+2700.1+4488.8+9665.3-1971.6+2297.7+3730.8+6621.8+10.3+3528.9+300-198.4-226.8+8231.7+337.2+2954-24.53767+6497.5+11588.2-12+15779.7+1400-507.60133</f>
    </oc>
    <nc r="D22">
      <f>3749366+34823.0631+2240.4+2700.1+4488.8+9665.3-1971.6+2297.7+3730.8+6621.8+10.3+3528.9+300-198.4-226.8+8231.7+337.2+2954-24.53767+6497.5+11588.2-12+15779.7+1400-507.60133+60846.4241</f>
    </nc>
  </rcc>
</revisions>
</file>

<file path=xl/revisions/revisionLog123.xml><?xml version="1.0" encoding="utf-8"?>
<revisions xmlns="http://schemas.openxmlformats.org/spreadsheetml/2006/main" xmlns:r="http://schemas.openxmlformats.org/officeDocument/2006/relationships">
  <rcc rId="363" sId="1">
    <oc r="D12">
      <f>1404.9+2501+1093.4</f>
    </oc>
    <nc r="D12">
      <f>1404.9+2501+1093.4+1012.7</f>
    </nc>
  </rcc>
  <rfmt sheetId="1" sqref="D12">
    <dxf>
      <fill>
        <patternFill patternType="solid">
          <bgColor rgb="FFFFFF00"/>
        </patternFill>
      </fill>
    </dxf>
  </rfmt>
  <rcc rId="364" sId="1" numFmtId="4">
    <nc r="G12">
      <v>1012.7</v>
    </nc>
  </rcc>
</revisions>
</file>

<file path=xl/revisions/revisionLog124.xml><?xml version="1.0" encoding="utf-8"?>
<revisions xmlns="http://schemas.openxmlformats.org/spreadsheetml/2006/main" xmlns:r="http://schemas.openxmlformats.org/officeDocument/2006/relationships">
  <rfmt sheetId="1" sqref="D20">
    <dxf>
      <fill>
        <patternFill patternType="solid">
          <bgColor theme="6" tint="-0.249977111117893"/>
        </patternFill>
      </fill>
    </dxf>
  </rfmt>
  <rfmt sheetId="1" sqref="D20">
    <dxf>
      <fill>
        <patternFill patternType="none">
          <bgColor auto="1"/>
        </patternFill>
      </fill>
    </dxf>
  </rfmt>
</revisions>
</file>

<file path=xl/revisions/revisionLog125.xml><?xml version="1.0" encoding="utf-8"?>
<revisions xmlns="http://schemas.openxmlformats.org/spreadsheetml/2006/main" xmlns:r="http://schemas.openxmlformats.org/officeDocument/2006/relationships">
  <rcc rId="359" sId="1">
    <oc r="D22">
      <f>3749366+34823.0631+2240.4+2700.1+4488.8+9665.3-1971.6+2297.7+3730.8+6621.8+10.3+3528.9+300-198.4-226.8+8231.7+337.2+2954-24.53767+6497.5+11588.2-12+15779.7+1400-507.60133+60846.4241</f>
    </oc>
    <nc r="D22">
      <f>3749366+34823.0631+2240.4+2700.1+4488.8+9665.3-1971.6+2297.7+3730.8+6621.8+10.3+3528.9+300-198.4-226.8+8231.7+337.2+2954-24.53767+6497.5+11588.2-12+15779.7+1400-507.60133+60846.46044</f>
    </nc>
  </rcc>
</revisions>
</file>

<file path=xl/revisions/revisionLog126.xml><?xml version="1.0" encoding="utf-8"?>
<revisions xmlns="http://schemas.openxmlformats.org/spreadsheetml/2006/main" xmlns:r="http://schemas.openxmlformats.org/officeDocument/2006/relationships">
  <rcc rId="365" sId="1">
    <oc r="D29">
      <f>54023.2+278.8+95.4+125.1+300-6.09006+20.9-7.80141+4719-4+1144.7</f>
    </oc>
    <nc r="D29">
      <f>54023.2+278.8+95.4+125.1+300-6.09006+20.9-7.80141+4719-4+1144.7+1759.6</f>
    </nc>
  </rcc>
  <rcc rId="366" sId="1" numFmtId="4">
    <oc r="G29">
      <v>1144.7</v>
    </oc>
    <nc r="G29">
      <v>1759.6</v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224" sId="1">
    <oc r="D21">
      <f>3749366+34823.0631+2240.4+2700.1+4488.8+9665.3-1971.6+2297.7+3730.8+6621.8+10.3+3528.9+300-198.4-226.8</f>
    </oc>
    <nc r="D21">
      <f>3749366+34823.0631+2240.4+2700.1+4488.8+9665.3-1971.6+2297.7+3730.8+6621.8+10.3+3528.9+300-198.4-226.8+3146.2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fmt sheetId="1" sqref="C24:F24">
    <dxf>
      <fill>
        <patternFill patternType="solid">
          <bgColor rgb="FFFFFF00"/>
        </patternFill>
      </fill>
    </dxf>
  </rfmt>
</revisions>
</file>

<file path=xl/revisions/revisionLog151.xml><?xml version="1.0" encoding="utf-8"?>
<revisions xmlns="http://schemas.openxmlformats.org/spreadsheetml/2006/main" xmlns:r="http://schemas.openxmlformats.org/officeDocument/2006/relationships">
  <rcc rId="333" sId="1">
    <oc r="D22">
      <f>3749366+34823.0631+2240.4+2700.1+4488.8+9665.3-1971.6+2297.7+3730.8+6621.8+10.3+3528.9+300-198.4-226.8+8231.7+337.2+2954-24.53767</f>
    </oc>
    <nc r="D22">
      <f>3749366+34823.0631+2240.4+2700.1+4488.8+9665.3-1971.6+2297.7+3730.8+6621.8+10.3+3528.9+300-198.4-226.8+8231.7+337.2+2954-24.53767+6497.5</f>
    </nc>
  </rcc>
</revisions>
</file>

<file path=xl/revisions/revisionLog152.xml><?xml version="1.0" encoding="utf-8"?>
<revisions xmlns="http://schemas.openxmlformats.org/spreadsheetml/2006/main" xmlns:r="http://schemas.openxmlformats.org/officeDocument/2006/relationships">
  <rfmt sheetId="1" sqref="B12:F12">
    <dxf>
      <fill>
        <patternFill patternType="solid">
          <bgColor rgb="FFFFFF00"/>
        </patternFill>
      </fill>
    </dxf>
  </rfmt>
  <rfmt sheetId="1" sqref="B29:G29">
    <dxf>
      <fill>
        <patternFill patternType="solid">
          <bgColor rgb="FFFFFF00"/>
        </patternFill>
      </fill>
    </dxf>
  </rfmt>
  <rcc rId="331" sId="1">
    <oc r="D29">
      <f>54023.2+278.8+95.4+125.1+300-6.09006+20.9</f>
    </oc>
    <nc r="D29">
      <f>54023.2+278.8+95.4+125.1+300-6.09006+20.9-7.80141+6026.1</f>
    </nc>
  </rcc>
  <rcc rId="332" sId="1" numFmtId="4">
    <oc r="G29">
      <v>20.9</v>
    </oc>
    <nc r="G29">
      <v>6026.1</v>
    </nc>
  </rcc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solid">
          <bgColor theme="7" tint="0.59999389629810485"/>
        </patternFill>
      </fill>
    </dxf>
  </rfmt>
  <rfmt sheetId="1" sqref="D13">
    <dxf>
      <fill>
        <patternFill patternType="solid">
          <bgColor theme="7" tint="0.59999389629810485"/>
        </patternFill>
      </fill>
    </dxf>
  </rfmt>
  <rfmt sheetId="1" sqref="D14">
    <dxf>
      <fill>
        <patternFill patternType="solid">
          <bgColor theme="7" tint="0.59999389629810485"/>
        </patternFill>
      </fill>
    </dxf>
  </rfmt>
  <rfmt sheetId="1" sqref="D15">
    <dxf>
      <fill>
        <patternFill patternType="solid">
          <bgColor theme="7" tint="0.59999389629810485"/>
        </patternFill>
      </fill>
    </dxf>
  </rfmt>
  <rfmt sheetId="1" sqref="D16">
    <dxf>
      <fill>
        <patternFill patternType="solid">
          <bgColor theme="7" tint="0.59999389629810485"/>
        </patternFill>
      </fill>
    </dxf>
  </rfmt>
  <rfmt sheetId="1" sqref="D17">
    <dxf>
      <fill>
        <patternFill patternType="solid">
          <bgColor theme="7" tint="0.59999389629810485"/>
        </patternFill>
      </fill>
    </dxf>
  </rfmt>
  <rfmt sheetId="1" sqref="D18">
    <dxf>
      <fill>
        <patternFill patternType="solid">
          <bgColor theme="7" tint="0.59999389629810485"/>
        </patternFill>
      </fill>
    </dxf>
  </rfmt>
  <rfmt sheetId="1" sqref="D20">
    <dxf>
      <fill>
        <patternFill patternType="solid">
          <bgColor theme="7" tint="0.59999389629810485"/>
        </patternFill>
      </fill>
    </dxf>
  </rfmt>
  <rfmt sheetId="1" sqref="D22">
    <dxf>
      <fill>
        <patternFill patternType="solid">
          <bgColor theme="7" tint="0.59999389629810485"/>
        </patternFill>
      </fill>
    </dxf>
  </rfmt>
  <rfmt sheetId="1" sqref="D23">
    <dxf>
      <fill>
        <patternFill patternType="solid">
          <bgColor theme="7" tint="0.59999389629810485"/>
        </patternFill>
      </fill>
    </dxf>
  </rfmt>
  <rfmt sheetId="1" sqref="D24">
    <dxf>
      <fill>
        <patternFill>
          <bgColor theme="7" tint="0.59999389629810485"/>
        </patternFill>
      </fill>
    </dxf>
  </rfmt>
  <rfmt sheetId="1" sqref="D26">
    <dxf>
      <fill>
        <patternFill patternType="solid">
          <bgColor theme="7" tint="0.59999389629810485"/>
        </patternFill>
      </fill>
    </dxf>
  </rfmt>
  <rfmt sheetId="1" sqref="D27">
    <dxf>
      <fill>
        <patternFill patternType="solid">
          <bgColor theme="7" tint="0.59999389629810485"/>
        </patternFill>
      </fill>
    </dxf>
  </rfmt>
  <rfmt sheetId="1" sqref="D28">
    <dxf>
      <fill>
        <patternFill>
          <bgColor theme="7" tint="0.59999389629810485"/>
        </patternFill>
      </fill>
    </dxf>
  </rfmt>
  <rfmt sheetId="1" sqref="D29">
    <dxf>
      <fill>
        <patternFill patternType="solid">
          <bgColor theme="7" tint="0.59999389629810485"/>
        </patternFill>
      </fill>
    </dxf>
  </rfmt>
  <rfmt sheetId="1" sqref="D30">
    <dxf>
      <fill>
        <patternFill patternType="solid">
          <bgColor theme="7" tint="0.59999389629810485"/>
        </patternFill>
      </fill>
    </dxf>
  </rfmt>
  <rfmt sheetId="1" sqref="D32">
    <dxf>
      <fill>
        <patternFill patternType="solid">
          <bgColor theme="7" tint="0.59999389629810485"/>
        </patternFill>
      </fill>
    </dxf>
  </rfmt>
  <rfmt sheetId="1" sqref="D33">
    <dxf>
      <fill>
        <patternFill patternType="solid">
          <bgColor theme="7" tint="0.59999389629810485"/>
        </patternFill>
      </fill>
    </dxf>
  </rfmt>
  <rfmt sheetId="1" sqref="D34">
    <dxf>
      <fill>
        <patternFill patternType="solid">
          <bgColor theme="7" tint="0.59999389629810485"/>
        </patternFill>
      </fill>
    </dxf>
  </rfmt>
  <rfmt sheetId="1" sqref="D19">
    <dxf>
      <fill>
        <patternFill>
          <bgColor theme="7" tint="0.59999389629810485"/>
        </patternFill>
      </fill>
    </dxf>
  </rfmt>
  <rfmt sheetId="1" sqref="D21">
    <dxf>
      <fill>
        <patternFill patternType="solid">
          <bgColor theme="7" tint="0.59999389629810485"/>
        </patternFill>
      </fill>
    </dxf>
  </rfmt>
  <rfmt sheetId="1" sqref="D25">
    <dxf>
      <fill>
        <patternFill>
          <bgColor theme="7" tint="0.59999389629810485"/>
        </patternFill>
      </fill>
    </dxf>
  </rfmt>
  <rfmt sheetId="1" sqref="D12:D34">
    <dxf>
      <fill>
        <patternFill patternType="none">
          <bgColor auto="1"/>
        </patternFill>
      </fill>
    </dxf>
  </rfmt>
  <rfmt sheetId="1" sqref="C24:F24">
    <dxf>
      <fill>
        <patternFill patternType="none">
          <bgColor auto="1"/>
        </patternFill>
      </fill>
    </dxf>
  </rfmt>
  <rcc rId="311" sId="1" numFmtId="4">
    <oc r="G18">
      <v>384.5</v>
    </oc>
    <nc r="G18"/>
  </rcc>
  <rcc rId="312" sId="1">
    <oc r="G19">
      <v>-84.6</v>
    </oc>
    <nc r="G19">
      <f>486.3+150-84.6</f>
    </nc>
  </rcc>
  <rcc rId="313" sId="1" numFmtId="4">
    <oc r="G21">
      <v>337.2</v>
    </oc>
    <nc r="G21">
      <f>718.4</f>
    </nc>
  </rcc>
  <rcc rId="314" sId="1" numFmtId="4">
    <nc r="G22">
      <v>2235.6</v>
    </nc>
  </rcc>
  <rcc rId="315" sId="1" numFmtId="4">
    <oc r="G23">
      <v>36159.717779999999</v>
    </oc>
    <nc r="G23"/>
  </rcc>
  <rcc rId="316" sId="1">
    <oc r="G35">
      <f>SUM(G13:G34)</f>
    </oc>
    <nc r="G35">
      <f>SUM(G13:G34)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>
  <rcc rId="162" sId="1">
    <oc r="D21">
      <f>3749366+34823.02634+2240.4+10161+2700.1+300</f>
    </oc>
    <nc r="D21">
      <f>3749366+34823.02634+2240.4+10161+2700.1+300+4488.8</f>
    </nc>
  </rcc>
</revisions>
</file>

<file path=xl/revisions/revisionLog191.xml><?xml version="1.0" encoding="utf-8"?>
<revisions xmlns="http://schemas.openxmlformats.org/spreadsheetml/2006/main" xmlns:r="http://schemas.openxmlformats.org/officeDocument/2006/relationships">
  <rcc rId="179" sId="1">
    <oc r="D20">
      <f>399965.8+54848.04713+1528.8+600</f>
    </oc>
    <nc r="D20">
      <f>399965.8+54848.04713+1528.8+600+600</f>
    </nc>
  </rcc>
</revisions>
</file>

<file path=xl/revisions/revisionLog192.xml><?xml version="1.0" encoding="utf-8"?>
<revisions xmlns="http://schemas.openxmlformats.org/spreadsheetml/2006/main" xmlns:r="http://schemas.openxmlformats.org/officeDocument/2006/relationships">
  <rcc rId="200" sId="1">
    <oc r="D21">
      <f>3749366+34823.051+2240.4+2700.1+4488.8+9665.3-1971.6+2297.7+3730.8+6621.8+10.3+3528.9+300-198.4</f>
    </oc>
    <nc r="D21">
      <f>3749366+34823.0631+2240.4+2700.1+4488.8+9665.3-1971.6+2297.7+3730.8+6621.8+10.3+3528.9+300-198.4</f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fmt sheetId="1" sqref="E32">
    <dxf>
      <numFmt numFmtId="174" formatCode="#,##0.00;[Red]\-#,##0.00;0.00"/>
    </dxf>
  </rfmt>
</revisions>
</file>

<file path=xl/revisions/revisionLog1111.xml><?xml version="1.0" encoding="utf-8"?>
<revisions xmlns="http://schemas.openxmlformats.org/spreadsheetml/2006/main" xmlns:r="http://schemas.openxmlformats.org/officeDocument/2006/relationships">
  <rcc rId="171" sId="1">
    <oc r="D21">
      <f>3749366+34823.02634+2240.4+2700.1+4488.8+9665.3-1971.6+2297.7+3730.8+6621.8+10.3+3528.9+300</f>
    </oc>
    <nc r="D21">
      <f>3749366+34823.02634+2240.4+2700.1+4488.8+9665.3-1971.6+2297.7+3730.8+6621.8+10.3+3528.9+300-198.4</f>
    </nc>
  </rcc>
</revisions>
</file>

<file path=xl/revisions/revisionLog1112.xml><?xml version="1.0" encoding="utf-8"?>
<revisions xmlns="http://schemas.openxmlformats.org/spreadsheetml/2006/main" xmlns:r="http://schemas.openxmlformats.org/officeDocument/2006/relationships">
  <rcc rId="194" sId="1" numFmtId="4">
    <nc r="E27">
      <v>0</v>
    </nc>
  </rcc>
  <rcc rId="195" sId="1" numFmtId="4">
    <nc r="F27">
      <v>0</v>
    </nc>
  </rcc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12:F35">
    <dxf>
      <numFmt numFmtId="35" formatCode="_-* #,##0.00\ _₽_-;\-* #,##0.00\ _₽_-;_-* &quot;-&quot;??\ _₽_-;_-@_-"/>
    </dxf>
  </rfmt>
  <rfmt sheetId="1" sqref="D12:F35">
    <dxf>
      <numFmt numFmtId="184" formatCode="_-* #,##0.0\ _₽_-;\-* #,##0.0\ _₽_-;_-* &quot;-&quot;??\ _₽_-;_-@_-"/>
    </dxf>
  </rfmt>
  <rcv guid="{9716721C-1066-4710-824C-159335E57A53}" action="delete"/>
  <rdn rId="0" localSheetId="1" customView="1" name="Z_9716721C_1066_4710_824C_159335E57A53_.wvu.PrintArea" hidden="1" oldHidden="1">
    <formula>Бюджет_4!$A$1:$F$35</formula>
    <oldFormula>Бюджет_4!$A$1:$F$35</oldFormula>
  </rdn>
  <rdn rId="0" localSheetId="1" customView="1" name="Z_9716721C_1066_4710_824C_159335E57A53_.wvu.PrintTitles" hidden="1" oldHidden="1">
    <formula>Бюджет_4!$9:$11</formula>
    <oldFormula>Бюджет_4!$9:$11</oldFormula>
  </rdn>
  <rdn rId="0" localSheetId="1" customView="1" name="Z_9716721C_1066_4710_824C_159335E57A53_.wvu.FilterData" hidden="1" oldHidden="1">
    <formula>Бюджет_4!$B$11:$F$11</formula>
    <oldFormula>Бюджет_4!$B$11:$F$11</oldFormula>
  </rdn>
  <rcv guid="{9716721C-1066-4710-824C-159335E57A53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fmt sheetId="1" sqref="D21">
    <dxf>
      <numFmt numFmtId="35" formatCode="_-* #,##0.00\ _₽_-;\-* #,##0.00\ _₽_-;_-* &quot;-&quot;??\ _₽_-;_-@_-"/>
    </dxf>
  </rfmt>
  <rfmt sheetId="1" sqref="D21">
    <dxf>
      <numFmt numFmtId="172" formatCode="_-* #,##0.000\ _₽_-;\-* #,##0.000\ _₽_-;_-* &quot;-&quot;??\ _₽_-;_-@_-"/>
    </dxf>
  </rfmt>
  <rfmt sheetId="1" sqref="D21">
    <dxf>
      <numFmt numFmtId="173" formatCode="_-* #,##0.0000\ _₽_-;\-* #,##0.0000\ _₽_-;_-* &quot;-&quot;??\ _₽_-;_-@_-"/>
    </dxf>
  </rfmt>
  <rfmt sheetId="1" sqref="D21">
    <dxf>
      <numFmt numFmtId="174" formatCode="_-* #,##0.00000\ _₽_-;\-* #,##0.00000\ _₽_-;_-* &quot;-&quot;??\ _₽_-;_-@_-"/>
    </dxf>
  </rfmt>
  <rcc rId="293" sId="1">
    <oc r="D21">
      <f>3749366+34823.0631+2240.4+2700.1+4488.8+9665.3-1971.6+2297.7+3730.8+6621.8+10.3+3528.9+300-198.4-226.8+8231.7+337.2</f>
    </oc>
    <nc r="D21">
      <f>3749366+34823.0631+2240.4+2700.1+4488.8+9665.3-1971.6+2297.7+3730.8+6621.8+10.3+3528.9+300-198.4-226.8+8231.7+337.2+2954-24.53767</f>
    </nc>
  </rcc>
  <rfmt sheetId="1" sqref="D21">
    <dxf>
      <numFmt numFmtId="173" formatCode="_-* #,##0.0000\ _₽_-;\-* #,##0.0000\ _₽_-;_-* &quot;-&quot;??\ _₽_-;_-@_-"/>
    </dxf>
  </rfmt>
  <rfmt sheetId="1" sqref="D21">
    <dxf>
      <numFmt numFmtId="172" formatCode="_-* #,##0.000\ _₽_-;\-* #,##0.000\ _₽_-;_-* &quot;-&quot;??\ _₽_-;_-@_-"/>
    </dxf>
  </rfmt>
  <rfmt sheetId="1" sqref="D21">
    <dxf>
      <numFmt numFmtId="35" formatCode="_-* #,##0.00\ _₽_-;\-* #,##0.00\ _₽_-;_-* &quot;-&quot;??\ _₽_-;_-@_-"/>
    </dxf>
  </rfmt>
  <rfmt sheetId="1" sqref="D21">
    <dxf>
      <numFmt numFmtId="171" formatCode="_-* #,##0.0\ _₽_-;\-* #,##0.0\ _₽_-;_-* &quot;-&quot;??\ _₽_-;_-@_-"/>
    </dxf>
  </rfmt>
</revisions>
</file>

<file path=xl/revisions/revisionLog1141.xml><?xml version="1.0" encoding="utf-8"?>
<revisions xmlns="http://schemas.openxmlformats.org/spreadsheetml/2006/main" xmlns:r="http://schemas.openxmlformats.org/officeDocument/2006/relationships">
  <rcc rId="252" sId="1">
    <oc r="D28">
      <f>54023.2+278.8+95.4+125.1+300</f>
    </oc>
    <nc r="D28">
      <f>54023.2+278.8+95.4+125.1+300+6.09006</f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>
  <rcc rId="336" sId="1">
    <oc r="D20">
      <f>123998.8+700+4299.60013+287125-18.11929+599+666.4+20000+202.1-84.6+636.3</f>
    </oc>
    <nc r="D20">
      <f>123998.8+700+4299.60013+287125-18.11929+599+666.4+20000+202.1-84.6+636.3-2</f>
    </nc>
  </rcc>
</revisions>
</file>

<file path=xl/revisions/revisionLog1161.xml><?xml version="1.0" encoding="utf-8"?>
<revisions xmlns="http://schemas.openxmlformats.org/spreadsheetml/2006/main" xmlns:r="http://schemas.openxmlformats.org/officeDocument/2006/relationships">
  <rfmt sheetId="1" sqref="B12:F35">
    <dxf>
      <fill>
        <patternFill patternType="none">
          <bgColor auto="1"/>
        </patternFill>
      </fill>
    </dxf>
  </rfmt>
</revisions>
</file>

<file path=xl/revisions/revisionLog1171.xml><?xml version="1.0" encoding="utf-8"?>
<revisions xmlns="http://schemas.openxmlformats.org/spreadsheetml/2006/main" xmlns:r="http://schemas.openxmlformats.org/officeDocument/2006/relationships">
  <rcc rId="254" sId="1">
    <oc r="D19">
      <f>123998.8+700+4299.60013+287125-18.11929+599+666.4</f>
    </oc>
    <nc r="D19">
      <f>123998.8+700+4299.60013+287125-18.11929+599+666.4+20000+150</f>
    </nc>
  </rcc>
</revisions>
</file>

<file path=xl/revisions/revisionLog1172.xml><?xml version="1.0" encoding="utf-8"?>
<revisions xmlns="http://schemas.openxmlformats.org/spreadsheetml/2006/main" xmlns:r="http://schemas.openxmlformats.org/officeDocument/2006/relationships">
  <rcc rId="349" sId="1">
    <oc r="D22">
      <f>3749366+34823.0631+2240.4+2700.1+4488.8+9665.3-1971.6+2297.7+3730.8+6621.8+10.3+3528.9+300-198.4-226.8+8231.7+337.2+2954-24.53767+6497.5+11588.2-12+723+1400-507.60133</f>
    </oc>
    <nc r="D22">
      <f>3749366+34823.0631+2240.4+2700.1+4488.8+9665.3-1971.6+2297.7+3730.8+6621.8+10.3+3528.9+300-198.4-226.8+8231.7+337.2+2954-24.53767+6497.5+11588.2-12+6279.7+1400-507.60133</f>
    </nc>
  </rcc>
</revisions>
</file>

<file path=xl/revisions/revisionLog1181.xml><?xml version="1.0" encoding="utf-8"?>
<revisions xmlns="http://schemas.openxmlformats.org/spreadsheetml/2006/main" xmlns:r="http://schemas.openxmlformats.org/officeDocument/2006/relationships">
  <rcc rId="265" sId="1">
    <oc r="D19">
      <f>123998.8+700+4299.60013+287125-18.11929+599+666.4+20000+150</f>
    </oc>
    <nc r="D19">
      <f>123998.8+700+4299.60013+287125-18.11929+599+666.4+20000+202.1</f>
    </nc>
  </rcc>
</revisions>
</file>

<file path=xl/revisions/revisionLog1182.xml><?xml version="1.0" encoding="utf-8"?>
<revisions xmlns="http://schemas.openxmlformats.org/spreadsheetml/2006/main" xmlns:r="http://schemas.openxmlformats.org/officeDocument/2006/relationships">
  <rcc rId="358" sId="1">
    <oc r="D24">
      <f>369962.37124-345.62099+309.5+36505.33877-81.23896+800.4-75.867+436.3-37.80532+36.5+630</f>
    </oc>
    <nc r="D24">
      <f>369962.37124-345.62099+309.5+36505.33877-81.23896+800.4-75.867+436.3-37.80532+36.5+630+2119.20866</f>
    </nc>
  </rcc>
</revisions>
</file>

<file path=xl/revisions/revisionLog1191.xml><?xml version="1.0" encoding="utf-8"?>
<revisions xmlns="http://schemas.openxmlformats.org/spreadsheetml/2006/main" xmlns:r="http://schemas.openxmlformats.org/officeDocument/2006/relationships">
  <rcc rId="339" sId="1" numFmtId="4">
    <oc r="G23">
      <v>2235.6</v>
    </oc>
    <nc r="G23"/>
  </rcc>
</revisions>
</file>

<file path=xl/revisions/revisionLog1201.xml><?xml version="1.0" encoding="utf-8"?>
<revisions xmlns="http://schemas.openxmlformats.org/spreadsheetml/2006/main" xmlns:r="http://schemas.openxmlformats.org/officeDocument/2006/relationships">
  <rcc rId="334" sId="1">
    <oc r="D22">
      <f>3749366+34823.0631+2240.4+2700.1+4488.8+9665.3-1971.6+2297.7+3730.8+6621.8+10.3+3528.9+300-198.4-226.8+8231.7+337.2+2954-24.53767+6497.5</f>
    </oc>
    <nc r="D22">
      <f>3749366+34823.0631+2240.4+2700.1+4488.8+9665.3-1971.6+2297.7+3730.8+6621.8+10.3+3528.9+300-198.4-226.8+8231.7+337.2+2954-24.53767+6497.5+11588.2-11</f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B9:B10">
    <dxf>
      <alignment horizontal="center" readingOrder="0"/>
    </dxf>
  </rfmt>
  <rcv guid="{24C43C10-BDC9-4E18-9C2D-CE44A250C3EA}" action="delete"/>
  <rdn rId="0" localSheetId="1" customView="1" name="Z_24C43C10_BDC9_4E18_9C2D_CE44A250C3EA_.wvu.PrintArea" hidden="1" oldHidden="1">
    <formula>Бюджет_4!$A$1:$F$35</formula>
    <oldFormula>Бюджет_4!$A$1:$F$35</oldFormula>
  </rdn>
  <rdn rId="0" localSheetId="1" customView="1" name="Z_24C43C10_BDC9_4E18_9C2D_CE44A250C3EA_.wvu.PrintTitles" hidden="1" oldHidden="1">
    <formula>Бюджет_4!$9:$11</formula>
    <oldFormula>Бюджет_4!$9:$11</oldFormula>
  </rdn>
  <rdn rId="0" localSheetId="1" customView="1" name="Z_24C43C10_BDC9_4E18_9C2D_CE44A250C3EA_.wvu.FilterData" hidden="1" oldHidden="1">
    <formula>Бюджет_4!$B$11:$F$11</formula>
    <oldFormula>Бюджет_4!$B$11:$F$11</oldFormula>
  </rdn>
  <rcv guid="{24C43C10-BDC9-4E18-9C2D-CE44A250C3EA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347" sId="1">
    <oc r="D29">
      <f>54023.2+278.8+95.4+125.1+300-6.09006+20.9-7.80141+4719-4</f>
    </oc>
    <nc r="D29">
      <f>54023.2+278.8+95.4+125.1+300-6.09006+20.9-7.80141+4719-4+1144.7</f>
    </nc>
  </rcc>
  <rcc rId="348" sId="1" numFmtId="4">
    <oc r="G29">
      <v>4719</v>
    </oc>
    <nc r="G29">
      <v>1144.7</v>
    </nc>
  </rcc>
</revisions>
</file>

<file path=xl/revisions/revisionLog1231.xml><?xml version="1.0" encoding="utf-8"?>
<revisions xmlns="http://schemas.openxmlformats.org/spreadsheetml/2006/main" xmlns:r="http://schemas.openxmlformats.org/officeDocument/2006/relationships">
  <rfmt sheetId="1" sqref="D18">
    <dxf>
      <fill>
        <patternFill patternType="none">
          <bgColor auto="1"/>
        </patternFill>
      </fill>
    </dxf>
  </rfmt>
  <rfmt sheetId="1" sqref="D29">
    <dxf>
      <fill>
        <patternFill patternType="none">
          <bgColor auto="1"/>
        </patternFill>
      </fill>
    </dxf>
  </rfmt>
</revisions>
</file>

<file path=xl/revisions/revisionLog1241.xml><?xml version="1.0" encoding="utf-8"?>
<revisions xmlns="http://schemas.openxmlformats.org/spreadsheetml/2006/main" xmlns:r="http://schemas.openxmlformats.org/officeDocument/2006/relationships">
  <rcc rId="355" sId="1">
    <oc r="D19">
      <f>7858.9+384.48697</f>
    </oc>
    <nc r="D19">
      <f>7858.9+384.48697+332.24804</f>
    </nc>
  </rcc>
  <rcc rId="356" sId="1">
    <oc r="D20">
      <f>123998.8+700+4299.60013+287125-18.11929+599+666.4+20000+202.1-84.6+636.3-2+1918.9-26.6</f>
    </oc>
    <nc r="D20">
      <f>123998.8+700+4299.60013+287125-18.11929+599+666.4+20000+202.1-84.6+636.3-2+1918.9-26.6+2307.13654</f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c rId="217" sId="1" numFmtId="4">
    <oc r="G27">
      <v>1149.8008</v>
    </oc>
    <nc r="G27">
      <v>600</v>
    </nc>
  </rcc>
  <rcc rId="218" sId="1" numFmtId="4">
    <oc r="D27">
      <v>1149.8008</v>
    </oc>
    <nc r="D27">
      <f>1149.8008+600</f>
    </nc>
  </rcc>
  <rcc rId="219" sId="1" numFmtId="4">
    <oc r="G12">
      <v>1404.9</v>
    </oc>
    <nc r="G12">
      <v>2501</v>
    </nc>
  </rcc>
  <rcc rId="220" sId="1" numFmtId="4">
    <oc r="D12">
      <v>1404.9</v>
    </oc>
    <nc r="D12">
      <f>1404.9+2501</f>
    </nc>
  </rcc>
  <rcc rId="221" sId="1" numFmtId="4">
    <oc r="G15">
      <v>14784.756890000001</v>
    </oc>
    <nc r="G15"/>
  </rcc>
  <rcc rId="222" sId="1">
    <oc r="G28">
      <f>125.1+300</f>
    </oc>
    <nc r="G28"/>
  </rcc>
  <rcc rId="223" sId="1">
    <oc r="G30">
      <f>2000+3000</f>
    </oc>
    <nc r="G30"/>
  </rcc>
</revisions>
</file>

<file path=xl/revisions/revisionLog1411.xml><?xml version="1.0" encoding="utf-8"?>
<revisions xmlns="http://schemas.openxmlformats.org/spreadsheetml/2006/main" xmlns:r="http://schemas.openxmlformats.org/officeDocument/2006/relationships">
  <rcc rId="245" sId="1">
    <oc r="D23">
      <f>369962.37124-345.62099+309.5+36505.33877-81.23896+800.4-75.867</f>
    </oc>
    <nc r="D23">
      <f>369962.37124-345.62099+309.5+36505.33877-81.23896+800.4-75.867+436.3</f>
    </nc>
  </rcc>
  <rdn rId="0" localSheetId="1" customView="1" name="Z_4B8B5BE4_9B75_495F_BD87_1F4ABCBFFA73_.wvu.PrintArea" hidden="1" oldHidden="1">
    <formula>Бюджет_4!$A$1:$F$35</formula>
  </rdn>
  <rdn rId="0" localSheetId="1" customView="1" name="Z_4B8B5BE4_9B75_495F_BD87_1F4ABCBFFA73_.wvu.PrintTitles" hidden="1" oldHidden="1">
    <formula>Бюджет_4!$9:$11</formula>
  </rdn>
  <rdn rId="0" localSheetId="1" customView="1" name="Z_4B8B5BE4_9B75_495F_BD87_1F4ABCBFFA73_.wvu.FilterData" hidden="1" oldHidden="1">
    <formula>Бюджет_4!$B$11:$F$11</formula>
  </rdn>
  <rcv guid="{4B8B5BE4-9B75-495F-BD87-1F4ABCBFFA73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c rId="279" sId="1" numFmtId="4">
    <oc r="G12">
      <v>2501</v>
    </oc>
    <nc r="G12"/>
  </rcc>
  <rcc rId="280" sId="1" numFmtId="4">
    <oc r="G15">
      <v>9586.4</v>
    </oc>
    <nc r="G15"/>
  </rcc>
  <rcc rId="281" sId="1" numFmtId="4">
    <oc r="G27">
      <v>600</v>
    </oc>
    <nc r="G27"/>
  </rcc>
  <rcc rId="282" sId="1">
    <oc r="D28">
      <f>54023.2+278.8+95.4+125.1+300-6.09006</f>
    </oc>
    <nc r="D28">
      <f>54023.2+278.8+95.4+125.1+300-6.09006+20.9</f>
    </nc>
  </rcc>
  <rcc rId="283" sId="1" numFmtId="4">
    <nc r="G28">
      <v>20.9</v>
    </nc>
  </rcc>
  <rfmt sheetId="1" sqref="D28">
    <dxf>
      <fill>
        <patternFill patternType="solid">
          <bgColor rgb="FFFFFF00"/>
        </patternFill>
      </fill>
    </dxf>
  </rfmt>
</revisions>
</file>

<file path=xl/revisions/revisionLog1512.xml><?xml version="1.0" encoding="utf-8"?>
<revisions xmlns="http://schemas.openxmlformats.org/spreadsheetml/2006/main" xmlns:r="http://schemas.openxmlformats.org/officeDocument/2006/relationships">
  <rcc rId="284" sId="1" numFmtId="34">
    <oc r="D24">
      <v>850</v>
    </oc>
    <nc r="D24">
      <f>850+102.5</f>
    </nc>
  </rcc>
  <rcc rId="285" sId="1" numFmtId="4">
    <nc r="G24">
      <v>102.5</v>
    </nc>
  </rcc>
</revisions>
</file>

<file path=xl/revisions/revisionLog1521.xml><?xml version="1.0" encoding="utf-8"?>
<revisions xmlns="http://schemas.openxmlformats.org/spreadsheetml/2006/main" xmlns:r="http://schemas.openxmlformats.org/officeDocument/2006/relationships">
  <rrc rId="322" sId="1" ref="A15:XFD15" action="insertRow"/>
  <rcc rId="323" sId="1">
    <nc r="B15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2022-2025 годы</t>
      </is>
    </nc>
  </rcc>
  <rcc rId="324" sId="1">
    <nc r="C15" t="inlineStr">
      <is>
        <t>1Е 0 00 00000</t>
      </is>
    </nc>
  </rcc>
  <rcc rId="325" sId="1" numFmtId="34">
    <nc r="E15">
      <v>0</v>
    </nc>
  </rcc>
  <rcc rId="326" sId="1" numFmtId="34">
    <nc r="F15">
      <v>0</v>
    </nc>
  </rcc>
  <rcc rId="327" sId="1" numFmtId="34">
    <nc r="D15">
      <v>191</v>
    </nc>
  </rcc>
  <rcc rId="328" sId="1" numFmtId="4">
    <nc r="G15">
      <v>191</v>
    </nc>
  </rcc>
  <rfmt sheetId="1" sqref="B15:F15">
    <dxf>
      <fill>
        <patternFill patternType="solid">
          <bgColor rgb="FFFFFF00"/>
        </patternFill>
      </fill>
    </dxf>
  </rfmt>
  <rcc rId="329" sId="1">
    <oc r="D12">
      <f>1404.9+2501</f>
    </oc>
    <nc r="D12">
      <f>1404.9+2501+1093.4</f>
    </nc>
  </rcc>
  <rcc rId="330" sId="1" numFmtId="4">
    <nc r="G12">
      <v>1093.4000000000001</v>
    </nc>
  </rcc>
</revisions>
</file>

<file path=xl/revisions/revisionLog1611.xml><?xml version="1.0" encoding="utf-8"?>
<revisions xmlns="http://schemas.openxmlformats.org/spreadsheetml/2006/main" xmlns:r="http://schemas.openxmlformats.org/officeDocument/2006/relationships">
  <rcc rId="310" sId="1">
    <oc r="A1" t="inlineStr">
      <is>
        <t>Приложение 3</t>
      </is>
    </oc>
    <nc r="A1" t="inlineStr">
      <is>
        <t>Приложение 2</t>
      </is>
    </nc>
  </rcc>
</revisions>
</file>

<file path=xl/revisions/revisionLog1921.xml><?xml version="1.0" encoding="utf-8"?>
<revisions xmlns="http://schemas.openxmlformats.org/spreadsheetml/2006/main" xmlns:r="http://schemas.openxmlformats.org/officeDocument/2006/relationships">
  <rfmt sheetId="1" sqref="D21">
    <dxf>
      <numFmt numFmtId="173" formatCode="#,##0.00;[Red]\-#,##0.00;0.00"/>
    </dxf>
  </rfmt>
  <rfmt sheetId="1" sqref="D21">
    <dxf>
      <numFmt numFmtId="175" formatCode="#,##0.000;[Red]\-#,##0.000;0.000"/>
    </dxf>
  </rfmt>
  <rfmt sheetId="1" sqref="D21">
    <dxf>
      <numFmt numFmtId="176" formatCode="#,##0.0000;[Red]\-#,##0.0000;0.0000"/>
    </dxf>
  </rfmt>
</revisions>
</file>

<file path=xl/revisions/revisionLog11111.xml><?xml version="1.0" encoding="utf-8"?>
<revisions xmlns="http://schemas.openxmlformats.org/spreadsheetml/2006/main" xmlns:r="http://schemas.openxmlformats.org/officeDocument/2006/relationships">
  <rcc rId="196" sId="1" numFmtId="4">
    <nc r="G33">
      <v>10000</v>
    </nc>
  </rcc>
  <rcc rId="197" sId="1">
    <oc r="D33">
      <f>4216.9+177645.93</f>
    </oc>
    <nc r="D33">
      <f>4216.9+177645.93+10000</f>
    </nc>
  </rcc>
  <rfmt sheetId="1" sqref="D33">
    <dxf>
      <fill>
        <patternFill patternType="solid">
          <bgColor rgb="FFFFFF00"/>
        </patternFill>
      </fill>
    </dxf>
  </rfmt>
</revisions>
</file>

<file path=xl/revisions/revisionLog11121.xml><?xml version="1.0" encoding="utf-8"?>
<revisions xmlns="http://schemas.openxmlformats.org/spreadsheetml/2006/main" xmlns:r="http://schemas.openxmlformats.org/officeDocument/2006/relationships">
  <rrc rId="181" sId="1" ref="A26:XFD26" action="insertRow"/>
  <rcc rId="182" sId="1">
    <nc r="B26" t="inlineStr">
      <is>
        <t>Муниципальная программма "Развитие агропромышленного комплекса и сельских территорий в Энгельсском муниципальном районе на 2013-2025 годы"</t>
      </is>
    </nc>
  </rcc>
  <rcc rId="183" sId="1">
    <nc r="C26" t="inlineStr">
      <is>
        <t>56 0 00 00000</t>
      </is>
    </nc>
  </rcc>
  <rrc rId="184" sId="1" ref="A26:XFD26" action="insertRow"/>
  <rcc rId="185" sId="1" odxf="1" dxf="1">
    <nc r="B26" t="inlineStr">
      <is>
        <t>Муниципальная программа "Обеспечение жильем молодых семей Энгельсского муниципального района" на 2019-2025 годы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6" sId="1" odxf="1" dxf="1">
    <nc r="C26" t="inlineStr">
      <is>
        <t>55 0 00 00000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7" sId="1" odxf="1" dxf="1">
    <nc r="D26">
      <f>12819.5873+760.3512</f>
    </nc>
    <odxf/>
    <ndxf/>
  </rcc>
  <rcc rId="188" sId="1" odxf="1" dxf="1" numFmtId="4">
    <nc r="E26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9" sId="1" odxf="1" dxf="1" numFmtId="4">
    <nc r="F26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90" sId="1" odxf="1" dxf="1" numFmtId="4">
    <nc r="G26">
      <v>760.35119999999995</v>
    </nc>
    <odxf>
      <font/>
      <numFmt numFmtId="170" formatCode="#,##0.0"/>
      <border outline="0">
        <left/>
        <right/>
        <top/>
        <bottom/>
      </border>
    </odxf>
    <ndxf>
      <font>
        <name val="Times New Roman"/>
        <scheme val="none"/>
      </font>
      <numFmt numFmtId="171" formatCode="#,##0.00000_ ;[Red]\-#,##0.0000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rc rId="191" sId="1" ref="A28:XFD28" action="deleteRow">
    <rfmt sheetId="1" xfDxf="1" sqref="A28:XFD28" start="0" length="0"/>
    <rfmt sheetId="1" sqref="A28" start="0" length="0">
      <dxf>
        <font>
          <sz val="8"/>
          <color auto="1"/>
          <name val="Arial"/>
          <scheme val="none"/>
        </font>
        <alignment vertical="top" readingOrder="0"/>
        <protection hidden="1"/>
      </dxf>
    </rfmt>
    <rcc rId="0" sId="1" dxf="1">
      <nc r="B28" t="inlineStr">
        <is>
          <t>Муниципальная программа "Обеспечение жильем молодых семей Энгельсского муниципального района" на 2019-2025 годы</t>
        </is>
      </nc>
      <ndxf>
        <font>
          <sz val="10"/>
          <color auto="1"/>
          <name val="Times New Roman"/>
          <scheme val="none"/>
        </font>
        <numFmt numFmtId="166" formatCode="0000000000"/>
        <fill>
          <patternFill patternType="solid">
            <bgColor rgb="FFFFFF00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28" t="inlineStr">
        <is>
          <t>55 0 00 00000</t>
        </is>
      </nc>
      <ndxf>
        <font>
          <sz val="10"/>
          <color auto="1"/>
          <name val="Times New Roman"/>
          <scheme val="none"/>
        </font>
        <numFmt numFmtId="166" formatCode="0000000000"/>
        <fill>
          <patternFill patternType="solid">
            <bgColor rgb="FFFFFF00"/>
          </patternFill>
        </fill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28">
        <f>12819.5873+760.3512</f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28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28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G28">
        <v>760.35119999999995</v>
      </nc>
      <ndxf>
        <font>
          <sz val="10"/>
          <color auto="1"/>
          <name val="Times New Roman"/>
          <scheme val="none"/>
        </font>
        <numFmt numFmtId="171" formatCode="#,##0.00000_ ;[Red]\-#,##0.0000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cc rId="192" sId="1" numFmtId="4">
    <nc r="D27">
      <v>1149.8008</v>
    </nc>
  </rcc>
  <rfmt sheetId="1" sqref="B27:F27">
    <dxf>
      <fill>
        <patternFill>
          <bgColor rgb="FFFFFF00"/>
        </patternFill>
      </fill>
    </dxf>
  </rfmt>
  <rcc rId="193" sId="1" numFmtId="4">
    <nc r="G27">
      <v>1149.8008</v>
    </nc>
  </rcc>
</revisions>
</file>

<file path=xl/revisions/revisionLog11211.xml><?xml version="1.0" encoding="utf-8"?>
<revisions xmlns="http://schemas.openxmlformats.org/spreadsheetml/2006/main" xmlns:r="http://schemas.openxmlformats.org/officeDocument/2006/relationships">
  <rdn rId="0" localSheetId="1" customView="1" name="Z_5C8FFFF2_403D_461B_9436_1D4E1C203F65_.wvu.PrintArea" hidden="1" oldHidden="1">
    <formula>Бюджет_4!$A$1:$F$33</formula>
  </rdn>
  <rdn rId="0" localSheetId="1" customView="1" name="Z_5C8FFFF2_403D_461B_9436_1D4E1C203F65_.wvu.PrintTitles" hidden="1" oldHidden="1">
    <formula>Бюджет_4!$9:$11</formula>
  </rdn>
  <rdn rId="0" localSheetId="1" customView="1" name="Z_5C8FFFF2_403D_461B_9436_1D4E1C203F65_.wvu.FilterData" hidden="1" oldHidden="1">
    <formula>Бюджет_4!$B$11:$F$11</formula>
  </rdn>
  <rcv guid="{5C8FFFF2-403D-461B-9436-1D4E1C203F65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rc rId="204" sId="1" ref="A31:XFD31" action="insertRow"/>
  <rfmt sheetId="1" sqref="B31" start="0" length="0">
    <dxf>
      <fill>
        <patternFill patternType="none">
          <bgColor indexed="65"/>
        </patternFill>
      </fill>
    </dxf>
  </rfmt>
  <rfmt sheetId="1" sqref="C31" start="0" length="0">
    <dxf>
      <fill>
        <patternFill patternType="none">
          <bgColor indexed="65"/>
        </patternFill>
      </fill>
    </dxf>
  </rfmt>
  <rfmt sheetId="1" sqref="D31" start="0" length="0">
    <dxf>
      <fill>
        <patternFill patternType="none">
          <bgColor indexed="65"/>
        </patternFill>
      </fill>
    </dxf>
  </rfmt>
  <rfmt sheetId="1" sqref="E31" start="0" length="0">
    <dxf>
      <fill>
        <patternFill patternType="none">
          <bgColor indexed="65"/>
        </patternFill>
      </fill>
    </dxf>
  </rfmt>
  <rfmt sheetId="1" sqref="F31" start="0" length="0">
    <dxf>
      <fill>
        <patternFill patternType="none">
          <bgColor indexed="65"/>
        </patternFill>
      </fill>
    </dxf>
  </rfmt>
  <rcc rId="205" sId="1">
    <nc r="C31" t="inlineStr">
      <is>
        <t>84 0 00 00000</t>
      </is>
    </nc>
  </rcc>
  <rcc rId="206" sId="1" xfDxf="1" dxf="1">
    <nc r="B31" t="inlineStr">
      <is>
        <t>Муниципальная программа "Энергосбережение и повышение энергетической эффективности Энгельсского муниципального района "</t>
      </is>
    </nc>
    <ndxf>
      <font>
        <name val="Times New Roman"/>
        <scheme val="none"/>
      </font>
      <numFmt numFmtId="166" formatCode="0000000000"/>
      <alignment horizontal="left" vertical="center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207" sId="1" numFmtId="4">
    <nc r="E31">
      <v>5600</v>
    </nc>
  </rcc>
  <rcc rId="208" sId="1" numFmtId="4">
    <nc r="F31">
      <v>3500</v>
    </nc>
  </rcc>
  <rcv guid="{24C43C10-BDC9-4E18-9C2D-CE44A250C3EA}" action="delete"/>
  <rdn rId="0" localSheetId="1" customView="1" name="Z_24C43C10_BDC9_4E18_9C2D_CE44A250C3EA_.wvu.PrintArea" hidden="1" oldHidden="1">
    <formula>Бюджет_4!$A$1:$F$35</formula>
    <oldFormula>Бюджет_4!$A$1:$F$35</oldFormula>
  </rdn>
  <rdn rId="0" localSheetId="1" customView="1" name="Z_24C43C10_BDC9_4E18_9C2D_CE44A250C3EA_.wvu.PrintTitles" hidden="1" oldHidden="1">
    <formula>Бюджет_4!$9:$11</formula>
    <oldFormula>Бюджет_4!$9:$11</oldFormula>
  </rdn>
  <rdn rId="0" localSheetId="1" customView="1" name="Z_24C43C10_BDC9_4E18_9C2D_CE44A250C3EA_.wvu.FilterData" hidden="1" oldHidden="1">
    <formula>Бюджет_4!$B$11:$F$11</formula>
    <oldFormula>Бюджет_4!$B$11:$F$11</oldFormula>
  </rdn>
  <rcv guid="{24C43C10-BDC9-4E18-9C2D-CE44A250C3EA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v guid="{9716721C-1066-4710-824C-159335E57A53}" action="delete"/>
  <rdn rId="0" localSheetId="1" customView="1" name="Z_9716721C_1066_4710_824C_159335E57A53_.wvu.PrintArea" hidden="1" oldHidden="1">
    <formula>Бюджет_4!$A$1:$F$35</formula>
    <oldFormula>Бюджет_4!$A$1:$F$35</oldFormula>
  </rdn>
  <rdn rId="0" localSheetId="1" customView="1" name="Z_9716721C_1066_4710_824C_159335E57A53_.wvu.PrintTitles" hidden="1" oldHidden="1">
    <formula>Бюджет_4!$9:$11</formula>
    <oldFormula>Бюджет_4!$9:$11</oldFormula>
  </rdn>
  <rdn rId="0" localSheetId="1" customView="1" name="Z_9716721C_1066_4710_824C_159335E57A53_.wvu.FilterData" hidden="1" oldHidden="1">
    <formula>Бюджет_4!$B$11:$F$11</formula>
    <oldFormula>Бюджет_4!$B$11:$F$11</oldFormula>
  </rdn>
  <rcv guid="{9716721C-1066-4710-824C-159335E57A53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c rId="292" sId="1">
    <oc r="D19">
      <f>123998.8+700+4299.60013+287125-18.11929+599+666.4+20000+202.1-84.6</f>
    </oc>
    <nc r="D19">
      <f>123998.8+700+4299.60013+287125-18.11929+599+666.4+20000+202.1-84.6+636.3</f>
    </nc>
  </rcc>
</revisions>
</file>

<file path=xl/revisions/revisionLog11611.xml><?xml version="1.0" encoding="utf-8"?>
<revisions xmlns="http://schemas.openxmlformats.org/spreadsheetml/2006/main" xmlns:r="http://schemas.openxmlformats.org/officeDocument/2006/relationships">
  <rcc rId="251" sId="1">
    <oc r="D15">
      <f>14784.75689+9586.4</f>
    </oc>
    <nc r="D15">
      <f>14784.75689+9586.45963</f>
    </nc>
  </rcc>
</revisions>
</file>

<file path=xl/revisions/revisionLog11711.xml><?xml version="1.0" encoding="utf-8"?>
<revisions xmlns="http://schemas.openxmlformats.org/spreadsheetml/2006/main" xmlns:r="http://schemas.openxmlformats.org/officeDocument/2006/relationships">
  <rcc rId="225" sId="1" numFmtId="4">
    <nc r="E30">
      <v>0</v>
    </nc>
  </rcc>
  <rcc rId="226" sId="1" numFmtId="4">
    <nc r="F30">
      <v>0</v>
    </nc>
  </rcc>
  <rcc rId="227" sId="1" numFmtId="4">
    <nc r="E32">
      <v>0</v>
    </nc>
  </rcc>
  <rcc rId="228" sId="1" numFmtId="4">
    <nc r="F32">
      <v>0</v>
    </nc>
  </rcc>
  <rcc rId="229" sId="1" numFmtId="4">
    <nc r="G15">
      <v>9586.4</v>
    </nc>
  </rcc>
  <rcc rId="230" sId="1">
    <oc r="D15">
      <v>14784.756890000001</v>
    </oc>
    <nc r="D15">
      <f>14784.75689+9586.4</f>
    </nc>
  </rcc>
</revisions>
</file>

<file path=xl/revisions/revisionLog11721.xml><?xml version="1.0" encoding="utf-8"?>
<revisions xmlns="http://schemas.openxmlformats.org/spreadsheetml/2006/main" xmlns:r="http://schemas.openxmlformats.org/officeDocument/2006/relationships">
  <rfmt sheetId="1" sqref="D22">
    <dxf>
      <numFmt numFmtId="35" formatCode="_-* #,##0.00\ _₽_-;\-* #,##0.00\ _₽_-;_-* &quot;-&quot;??\ _₽_-;_-@_-"/>
    </dxf>
  </rfmt>
  <rfmt sheetId="1" sqref="D22">
    <dxf>
      <numFmt numFmtId="172" formatCode="_-* #,##0.000\ _₽_-;\-* #,##0.000\ _₽_-;_-* &quot;-&quot;??\ _₽_-;_-@_-"/>
    </dxf>
  </rfmt>
  <rfmt sheetId="1" sqref="D22">
    <dxf>
      <numFmt numFmtId="173" formatCode="_-* #,##0.0000\ _₽_-;\-* #,##0.0000\ _₽_-;_-* &quot;-&quot;??\ _₽_-;_-@_-"/>
    </dxf>
  </rfmt>
  <rfmt sheetId="1" sqref="D22">
    <dxf>
      <numFmt numFmtId="174" formatCode="_-* #,##0.00000\ _₽_-;\-* #,##0.00000\ _₽_-;_-* &quot;-&quot;??\ _₽_-;_-@_-"/>
    </dxf>
  </rfmt>
  <rcc rId="345" sId="1">
    <oc r="D22">
      <f>3749366+34823.0631+2240.4+2700.1+4488.8+9665.3-1971.6+2297.7+3730.8+6621.8+10.3+3528.9+300-198.4-226.8+8231.7+337.2+2954-24.53767+6497.5+11588.2-12</f>
    </oc>
    <nc r="D22">
      <f>3749366+34823.0631+2240.4+2700.1+4488.8+9665.3-1971.6+2297.7+3730.8+6621.8+10.3+3528.9+300-198.4-226.8+8231.7+337.2+2954-24.53767+6497.5+11588.2-12+723+1400-507.60133</f>
    </nc>
  </rcc>
  <rfmt sheetId="1" sqref="D22">
    <dxf>
      <numFmt numFmtId="173" formatCode="_-* #,##0.0000\ _₽_-;\-* #,##0.0000\ _₽_-;_-* &quot;-&quot;??\ _₽_-;_-@_-"/>
    </dxf>
  </rfmt>
  <rfmt sheetId="1" sqref="D22">
    <dxf>
      <numFmt numFmtId="172" formatCode="_-* #,##0.000\ _₽_-;\-* #,##0.000\ _₽_-;_-* &quot;-&quot;??\ _₽_-;_-@_-"/>
    </dxf>
  </rfmt>
  <rfmt sheetId="1" sqref="D22">
    <dxf>
      <numFmt numFmtId="35" formatCode="_-* #,##0.00\ _₽_-;\-* #,##0.00\ _₽_-;_-* &quot;-&quot;??\ _₽_-;_-@_-"/>
    </dxf>
  </rfmt>
  <rfmt sheetId="1" sqref="D22">
    <dxf>
      <numFmt numFmtId="171" formatCode="_-* #,##0.0\ _₽_-;\-* #,##0.0\ _₽_-;_-* &quot;-&quot;??\ _₽_-;_-@_-"/>
    </dxf>
  </rfmt>
</revisions>
</file>

<file path=xl/revisions/revisionLog11811.xml><?xml version="1.0" encoding="utf-8"?>
<revisions xmlns="http://schemas.openxmlformats.org/spreadsheetml/2006/main" xmlns:r="http://schemas.openxmlformats.org/officeDocument/2006/relationships">
  <rcc rId="253" sId="1">
    <oc r="D28">
      <f>54023.2+278.8+95.4+125.1+300+6.09006</f>
    </oc>
    <nc r="D28">
      <f>54023.2+278.8+95.4+125.1+300-6.09006</f>
    </nc>
  </rcc>
</revisions>
</file>

<file path=xl/revisions/revisionLog11821.xml><?xml version="1.0" encoding="utf-8"?>
<revisions xmlns="http://schemas.openxmlformats.org/spreadsheetml/2006/main" xmlns:r="http://schemas.openxmlformats.org/officeDocument/2006/relationships">
  <rcc rId="290" sId="1">
    <oc r="D24">
      <f>850+102.5</f>
    </oc>
    <nc r="D24">
      <f>850+102.6</f>
    </nc>
  </rcc>
  <rcc rId="291" sId="1" numFmtId="4">
    <oc r="G24">
      <v>102.5</v>
    </oc>
    <nc r="G24">
      <v>102.6</v>
    </nc>
  </rcc>
</revisions>
</file>

<file path=xl/revisions/revisionLog11911.xml><?xml version="1.0" encoding="utf-8"?>
<revisions xmlns="http://schemas.openxmlformats.org/spreadsheetml/2006/main" xmlns:r="http://schemas.openxmlformats.org/officeDocument/2006/relationships"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341" sId="1">
    <oc r="D29">
      <f>54023.2+278.8+95.4+125.1+300-6.09006+20.9-7.80141+6026.1-4</f>
    </oc>
    <nc r="D29">
      <f>54023.2+278.8+95.4+125.1+300-6.09006+20.9-7.80141+6026.1</f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cc rId="216" sId="1">
    <oc r="D20">
      <f>399965.8+54848.04713+1528.8+600+600</f>
    </oc>
    <nc r="D20">
      <f>399965.8+54848.04713+1528.8+600+600+2000+28787.8</f>
    </nc>
  </rcc>
</revisions>
</file>

<file path=xl/revisions/revisionLog14111.xml><?xml version="1.0" encoding="utf-8"?>
<revisions xmlns="http://schemas.openxmlformats.org/spreadsheetml/2006/main" xmlns:r="http://schemas.openxmlformats.org/officeDocument/2006/relationships">
  <rcc rId="241" sId="1">
    <oc r="D21">
      <f>3749366+34823.0631+2240.4+2700.1+4488.8+9665.3-1971.6+2297.7+3730.8+6621.8+10.3+3528.9+300-198.4-226.8+3146.2+337.2</f>
    </oc>
    <nc r="D21">
      <f>3749366+34823.0631+2240.4+2700.1+4488.8+9665.3-1971.6+2297.7+3730.8+6621.8+10.3+3528.9+300-198.4-226.8+8231.7+337.2</f>
    </nc>
  </rcc>
  <rdn rId="0" localSheetId="1" customView="1" name="Z_9716721C_1066_4710_824C_159335E57A53_.wvu.PrintArea" hidden="1" oldHidden="1">
    <formula>Бюджет_4!$A$1:$F$35</formula>
  </rdn>
  <rdn rId="0" localSheetId="1" customView="1" name="Z_9716721C_1066_4710_824C_159335E57A53_.wvu.PrintTitles" hidden="1" oldHidden="1">
    <formula>Бюджет_4!$9:$11</formula>
  </rdn>
  <rdn rId="0" localSheetId="1" customView="1" name="Z_9716721C_1066_4710_824C_159335E57A53_.wvu.FilterData" hidden="1" oldHidden="1">
    <formula>Бюджет_4!$B$11:$F$11</formula>
  </rdn>
  <rcv guid="{9716721C-1066-4710-824C-159335E57A53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266" sId="1">
    <oc r="A1" t="inlineStr">
      <is>
        <t>Приложение 2</t>
      </is>
    </oc>
    <nc r="A1" t="inlineStr">
      <is>
        <t>Приложение 3</t>
      </is>
    </nc>
  </rcc>
  <rdn rId="0" localSheetId="1" customView="1" name="Z_975FE0CD_CF7C_487D_8204_E1340558FCE0_.wvu.PrintArea" hidden="1" oldHidden="1">
    <formula>Бюджет_4!$A$1:$F$35</formula>
  </rdn>
  <rdn rId="0" localSheetId="1" customView="1" name="Z_975FE0CD_CF7C_487D_8204_E1340558FCE0_.wvu.PrintTitles" hidden="1" oldHidden="1">
    <formula>Бюджет_4!$9:$11</formula>
  </rdn>
  <rdn rId="0" localSheetId="1" customView="1" name="Z_975FE0CD_CF7C_487D_8204_E1340558FCE0_.wvu.FilterData" hidden="1" oldHidden="1">
    <formula>Бюджет_4!$B$11:$F$11</formula>
  </rdn>
  <rcv guid="{975FE0CD-CF7C-487D-8204-E1340558FCE0}" action="add"/>
</revisions>
</file>

<file path=xl/revisions/revisionLog15211.xml><?xml version="1.0" encoding="utf-8"?>
<revisions xmlns="http://schemas.openxmlformats.org/spreadsheetml/2006/main" xmlns:r="http://schemas.openxmlformats.org/officeDocument/2006/relationships">
  <rcv guid="{5C8FFFF2-403D-461B-9436-1D4E1C203F65}" action="delete"/>
  <rdn rId="0" localSheetId="1" customView="1" name="Z_5C8FFFF2_403D_461B_9436_1D4E1C203F65_.wvu.PrintArea" hidden="1" oldHidden="1">
    <formula>Бюджет_4!$A$1:$F$35</formula>
    <oldFormula>Бюджет_4!$A$1:$F$35</oldFormula>
  </rdn>
  <rdn rId="0" localSheetId="1" customView="1" name="Z_5C8FFFF2_403D_461B_9436_1D4E1C203F65_.wvu.PrintTitles" hidden="1" oldHidden="1">
    <formula>Бюджет_4!$9:$11</formula>
    <oldFormula>Бюджет_4!$9:$11</oldFormula>
  </rdn>
  <rdn rId="0" localSheetId="1" customView="1" name="Z_5C8FFFF2_403D_461B_9436_1D4E1C203F65_.wvu.FilterData" hidden="1" oldHidden="1">
    <formula>Бюджет_4!$B$11:$F$11</formula>
    <oldFormula>Бюджет_4!$B$11:$F$11</oldFormula>
  </rdn>
  <rcv guid="{5C8FFFF2-403D-461B-9436-1D4E1C203F65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cc rId="198" sId="1">
    <oc r="D23">
      <f>369962.37124-345.62099+309.5+36505.33877-81.23896+1272</f>
    </oc>
    <nc r="D23">
      <f>369962.37124-345.62099+309.5+36505.33877-81.23896+800.4</f>
    </nc>
  </rcc>
</revisions>
</file>

<file path=xl/revisions/revisionLog112111.xml><?xml version="1.0" encoding="utf-8"?>
<revisions xmlns="http://schemas.openxmlformats.org/spreadsheetml/2006/main" xmlns:r="http://schemas.openxmlformats.org/officeDocument/2006/relationships">
  <rcc rId="170" sId="1">
    <oc r="D21">
      <f>3749366+34823.02634+2240.4+10161+2700.1+4488.8+9665.3-1971.6+2297.7+3730.8</f>
    </oc>
    <nc r="D21">
      <f>3749366+34823.02634+2240.4+2700.1+4488.8+9665.3-1971.6+2297.7+3730.8+6621.8+10.3+3528.9+300</f>
    </nc>
  </rcc>
</revisions>
</file>

<file path=xl/revisions/revisionLog113111.xml><?xml version="1.0" encoding="utf-8"?>
<revisions xmlns="http://schemas.openxmlformats.org/spreadsheetml/2006/main" xmlns:r="http://schemas.openxmlformats.org/officeDocument/2006/relationships">
  <rcc rId="173" sId="1">
    <oc r="D27">
      <f>54023.2+278.8+95.4+125.1</f>
    </oc>
    <nc r="D27">
      <f>54023.2+278.8+95.4+125.1+300</f>
    </nc>
  </rcc>
  <rcc rId="174" sId="1">
    <oc r="D29">
      <f>1500+2000</f>
    </oc>
    <nc r="D29">
      <f>1500+2000+3000</f>
    </nc>
  </rcc>
  <rcc rId="175" sId="1" numFmtId="4">
    <oc r="G29">
      <v>2000</v>
    </oc>
    <nc r="G29">
      <f>2000+3000</f>
    </nc>
  </rcc>
</revisions>
</file>

<file path=xl/revisions/revisionLog114111.xml><?xml version="1.0" encoding="utf-8"?>
<revisions xmlns="http://schemas.openxmlformats.org/spreadsheetml/2006/main" xmlns:r="http://schemas.openxmlformats.org/officeDocument/2006/relationships">
  <rcc rId="172" sId="1">
    <oc r="D20">
      <f>399965.8+54848.04713+1528.8</f>
    </oc>
    <nc r="D20">
      <f>399965.8+54848.04713+1528.8+600</f>
    </nc>
  </rcc>
</revisions>
</file>

<file path=xl/revisions/revisionLog114112.xml><?xml version="1.0" encoding="utf-8"?>
<revisions xmlns="http://schemas.openxmlformats.org/spreadsheetml/2006/main" xmlns:r="http://schemas.openxmlformats.org/officeDocument/2006/relationships">
  <rfmt sheetId="1" sqref="D21">
    <dxf>
      <numFmt numFmtId="173" formatCode="#,##0.00;[Red]\-#,##0.00;0.00"/>
    </dxf>
  </rfmt>
  <rcc rId="199" sId="1">
    <oc r="D21">
      <f>3749366+34823.02634+2240.4+2700.1+4488.8+9665.3-1971.6+2297.7+3730.8+6621.8+10.3+3528.9+300-198.4</f>
    </oc>
    <nc r="D21">
      <f>3749366+34823.051+2240.4+2700.1+4488.8+9665.3-1971.6+2297.7+3730.8+6621.8+10.3+3528.9+300-198.4</f>
    </nc>
  </rcc>
</revisions>
</file>

<file path=xl/revisions/revisionLog115111.xml><?xml version="1.0" encoding="utf-8"?>
<revisions xmlns="http://schemas.openxmlformats.org/spreadsheetml/2006/main" xmlns:r="http://schemas.openxmlformats.org/officeDocument/2006/relationships">
  <rcc rId="202" sId="1">
    <oc r="D23">
      <f>369962.37124-345.62099+309.5+36505.33877-81.23896+800.4</f>
    </oc>
    <nc r="D23">
      <f>369962.37124-345.62099+309.5+36505.33877-81.23896+800.4-75.867</f>
    </nc>
  </rcc>
</revisions>
</file>

<file path=xl/revisions/revisionLog115112.xml><?xml version="1.0" encoding="utf-8"?>
<revisions xmlns="http://schemas.openxmlformats.org/spreadsheetml/2006/main" xmlns:r="http://schemas.openxmlformats.org/officeDocument/2006/relationships">
  <rcc rId="203" sId="1" numFmtId="4">
    <oc r="G32">
      <v>107.59824</v>
    </oc>
    <nc r="G32"/>
  </rcc>
</revisions>
</file>

<file path=xl/revisions/revisionLog116111.xml><?xml version="1.0" encoding="utf-8"?>
<revisions xmlns="http://schemas.openxmlformats.org/spreadsheetml/2006/main" xmlns:r="http://schemas.openxmlformats.org/officeDocument/2006/relationships">
  <rcc rId="250" sId="1">
    <oc r="E19">
      <v>110812.8</v>
    </oc>
    <nc r="E19">
      <f>110812.8+1000</f>
    </nc>
  </rcc>
</revisions>
</file>

<file path=xl/revisions/revisionLog122111.xml><?xml version="1.0" encoding="utf-8"?>
<revisions xmlns="http://schemas.openxmlformats.org/spreadsheetml/2006/main" xmlns:r="http://schemas.openxmlformats.org/officeDocument/2006/relationships">
  <rcc rId="337" sId="1">
    <oc r="D24">
      <f>369962.37124-345.62099+309.5+36505.33877-81.23896+800.4-75.867+436.3-37.80532</f>
    </oc>
    <nc r="D24">
      <f>369962.37124-345.62099+309.5+36505.33877-81.23896+800.4-75.867+436.3-37.80532+36.5</f>
    </nc>
  </rcc>
</revisions>
</file>

<file path=xl/revisions/revisionLog141111.xml><?xml version="1.0" encoding="utf-8"?>
<revisions xmlns="http://schemas.openxmlformats.org/spreadsheetml/2006/main" xmlns:r="http://schemas.openxmlformats.org/officeDocument/2006/relationships">
  <rcc rId="231" sId="1" numFmtId="4">
    <oc r="G16">
      <v>609.4</v>
    </oc>
    <nc r="G16"/>
  </rcc>
  <rfmt sheetId="1" sqref="B16:F16">
    <dxf>
      <fill>
        <patternFill>
          <bgColor theme="0"/>
        </patternFill>
      </fill>
    </dxf>
  </rfmt>
  <rfmt sheetId="1" sqref="G19">
    <dxf>
      <fill>
        <patternFill patternType="solid">
          <bgColor theme="0"/>
        </patternFill>
      </fill>
    </dxf>
  </rfmt>
  <rfmt sheetId="1" sqref="D19">
    <dxf>
      <fill>
        <patternFill>
          <bgColor theme="0"/>
        </patternFill>
      </fill>
    </dxf>
  </rfmt>
  <rfmt sheetId="1" sqref="D21">
    <dxf>
      <fill>
        <patternFill>
          <bgColor theme="0"/>
        </patternFill>
      </fill>
    </dxf>
  </rfmt>
  <rcc rId="232" sId="1" numFmtId="4">
    <oc r="G25">
      <v>169.4</v>
    </oc>
    <nc r="G25"/>
  </rcc>
  <rfmt sheetId="1" sqref="D25">
    <dxf>
      <fill>
        <patternFill>
          <bgColor theme="0"/>
        </patternFill>
      </fill>
    </dxf>
  </rfmt>
  <rcc rId="233" sId="1" numFmtId="4">
    <oc r="G34">
      <v>10000</v>
    </oc>
    <nc r="G34"/>
  </rcc>
  <rcc rId="234" sId="1">
    <oc r="H34">
      <v>21731.64</v>
    </oc>
    <nc r="H34"/>
  </rcc>
  <rfmt sheetId="1" sqref="D34:E34">
    <dxf>
      <fill>
        <patternFill>
          <bgColor theme="0"/>
        </patternFill>
      </fill>
    </dxf>
  </rfmt>
  <rfmt sheetId="1" sqref="D34">
    <dxf>
      <numFmt numFmtId="173" formatCode="#,##0.00;[Red]\-#,##0.00;0.00"/>
    </dxf>
  </rfmt>
  <rcc rId="235" sId="1" numFmtId="4">
    <oc r="G14">
      <v>70.900000000000006</v>
    </oc>
    <nc r="G14">
      <v>251.7</v>
    </nc>
  </rcc>
  <rcc rId="236" sId="1" numFmtId="4">
    <oc r="D14">
      <v>70.900000000000006</v>
    </oc>
    <nc r="D14">
      <f>70.9+251.7</f>
    </nc>
  </rcc>
  <rcc rId="237" sId="1" numFmtId="4">
    <oc r="G19">
      <v>287125</v>
    </oc>
    <nc r="G19">
      <v>599</v>
    </nc>
  </rcc>
  <rcc rId="238" sId="1">
    <oc r="D19">
      <f>123998.8+700+4299.60013+287125-18.11929</f>
    </oc>
    <nc r="D19">
      <f>123998.8+700+4299.60013+287125-18.11929+599</f>
    </nc>
  </rcc>
  <rfmt sheetId="1" sqref="D19">
    <dxf>
      <fill>
        <patternFill>
          <bgColor rgb="FFFFC000"/>
        </patternFill>
      </fill>
    </dxf>
  </rfmt>
  <rfmt sheetId="1" sqref="D14">
    <dxf>
      <fill>
        <patternFill>
          <bgColor rgb="FFFFC000"/>
        </patternFill>
      </fill>
    </dxf>
  </rfmt>
  <rfmt sheetId="1" sqref="B14:F14">
    <dxf>
      <fill>
        <patternFill>
          <bgColor rgb="FFFFC000"/>
        </patternFill>
      </fill>
    </dxf>
  </rfmt>
  <rfmt sheetId="1" sqref="B14:F14">
    <dxf>
      <fill>
        <patternFill>
          <bgColor theme="0"/>
        </patternFill>
      </fill>
    </dxf>
  </rfmt>
  <rfmt sheetId="1" sqref="D14">
    <dxf>
      <fill>
        <patternFill>
          <bgColor rgb="FFFFC000"/>
        </patternFill>
      </fill>
    </dxf>
  </rfmt>
  <rcc rId="239" sId="1" numFmtId="4">
    <oc r="G21">
      <v>300</v>
    </oc>
    <nc r="G21">
      <v>337.2</v>
    </nc>
  </rcc>
  <rcc rId="240" sId="1">
    <oc r="D21">
      <f>3749366+34823.0631+2240.4+2700.1+4488.8+9665.3-1971.6+2297.7+3730.8+6621.8+10.3+3528.9+300-198.4-226.8+3146.2</f>
    </oc>
    <nc r="D21">
      <f>3749366+34823.0631+2240.4+2700.1+4488.8+9665.3-1971.6+2297.7+3730.8+6621.8+10.3+3528.9+300-198.4-226.8+3146.2+337.2</f>
    </nc>
  </rcc>
  <rfmt sheetId="1" sqref="D21">
    <dxf>
      <fill>
        <patternFill>
          <bgColor rgb="FFFFC000"/>
        </patternFill>
      </fill>
    </dxf>
  </rfmt>
  <rfmt sheetId="1" sqref="G14">
    <dxf>
      <numFmt numFmtId="176" formatCode="#,##0.000000"/>
    </dxf>
  </rfmt>
  <rfmt sheetId="1" sqref="G14">
    <dxf>
      <numFmt numFmtId="169" formatCode="#,##0.00000"/>
    </dxf>
  </rfmt>
  <rfmt sheetId="1" sqref="G14">
    <dxf>
      <numFmt numFmtId="177" formatCode="#,##0.0000"/>
    </dxf>
  </rfmt>
  <rfmt sheetId="1" sqref="G14">
    <dxf>
      <numFmt numFmtId="178" formatCode="#,##0.000"/>
    </dxf>
  </rfmt>
  <rfmt sheetId="1" sqref="G14">
    <dxf>
      <numFmt numFmtId="4" formatCode="#,##0.00"/>
    </dxf>
  </rfmt>
</revisions>
</file>

<file path=xl/revisions/revisionLog161111.xml><?xml version="1.0" encoding="utf-8"?>
<revisions xmlns="http://schemas.openxmlformats.org/spreadsheetml/2006/main" xmlns:r="http://schemas.openxmlformats.org/officeDocument/2006/relationships">
  <rfmt sheetId="1" sqref="D19">
    <dxf>
      <fill>
        <patternFill>
          <bgColor theme="0"/>
        </patternFill>
      </fill>
    </dxf>
  </rfmt>
  <rcc rId="286" sId="1" numFmtId="4">
    <oc r="G19">
      <v>599</v>
    </oc>
    <nc r="G19">
      <v>-84.6</v>
    </nc>
  </rcc>
  <rcc rId="287" sId="1">
    <oc r="D19">
      <f>123998.8+700+4299.60013+287125-18.11929+599+666.4+20000+202.1</f>
    </oc>
    <nc r="D19">
      <f>123998.8+700+4299.60013+287125-18.11929+599+666.4+20000+202.1-84.6</f>
    </nc>
  </rcc>
  <rfmt sheetId="1" sqref="D19">
    <dxf>
      <fill>
        <patternFill>
          <bgColor rgb="FFFFC000"/>
        </patternFill>
      </fill>
    </dxf>
  </rfmt>
  <rcc rId="288" sId="1" numFmtId="4">
    <nc r="G25">
      <v>84.6</v>
    </nc>
  </rcc>
  <rcc rId="289" sId="1">
    <oc r="D25">
      <f>43113.3+5000+169.4</f>
    </oc>
    <nc r="D25">
      <f>43113.3+5000+169.4+84.6</f>
    </nc>
  </rcc>
  <rfmt sheetId="1" sqref="D25">
    <dxf>
      <fill>
        <patternFill patternType="solid">
          <bgColor rgb="FFFFC000"/>
        </patternFill>
      </fill>
    </dxf>
  </rfmt>
</revisions>
</file>

<file path=xl/revisions/revisionLog1121111.xml><?xml version="1.0" encoding="utf-8"?>
<revisions xmlns="http://schemas.openxmlformats.org/spreadsheetml/2006/main" xmlns:r="http://schemas.openxmlformats.org/officeDocument/2006/relationships">
  <rcc rId="164" sId="1" numFmtId="4">
    <nc r="G12">
      <v>1404.9</v>
    </nc>
  </rcc>
  <rcc rId="165" sId="1" odxf="1" dxf="1" numFmtId="4">
    <nc r="G15">
      <v>14784.756890000001</v>
    </nc>
    <odxf>
      <font>
        <sz val="10"/>
        <color auto="1"/>
        <name val="Arial"/>
        <scheme val="none"/>
      </font>
      <numFmt numFmtId="169" formatCode="#,##0.00000"/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sz val="10"/>
        <color auto="1"/>
        <name val="Times New Roman"/>
        <scheme val="none"/>
      </font>
      <numFmt numFmtId="165" formatCode="#,##0.0;[Red]\-#,##0.0;0.0"/>
      <fill>
        <patternFill patternType="solid">
          <bgColor rgb="FFFFFF0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cc rId="166" sId="1" numFmtId="4">
    <oc r="G22">
      <v>1045.5561399999999</v>
    </oc>
    <nc r="G22"/>
  </rcc>
  <rcc rId="167" sId="1">
    <oc r="G27">
      <f>278.8+95.4</f>
    </oc>
    <nc r="G27">
      <f>125.1+300</f>
    </nc>
  </rcc>
  <rcc rId="168" sId="1" numFmtId="4">
    <oc r="G29">
      <v>1500</v>
    </oc>
    <nc r="G29">
      <v>2000</v>
    </nc>
  </rcc>
  <rcc rId="169" sId="1" numFmtId="4">
    <oc r="G30">
      <v>673.8</v>
    </oc>
    <nc r="G30"/>
  </rcc>
</revisions>
</file>

<file path=xl/revisions/userNames.xml><?xml version="1.0" encoding="utf-8"?>
<users xmlns="http://schemas.openxmlformats.org/spreadsheetml/2006/main" xmlns:r="http://schemas.openxmlformats.org/officeDocument/2006/relationships" count="2">
  <userInfo guid="{DCA78F4F-C6F9-4616-8AEB-3A3289F890C7}" name="ЗиминаСИ" id="-1062405177" dateTime="2022-02-15T10:53:52"/>
  <userInfo guid="{8048786E-6FE6-496A-9737-A0F534FAC7C6}" name="Бадикова Ирина" id="-1300655898" dateTime="2022-04-01T16:25:41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showGridLines="0" showZeros="0" tabSelected="1" view="pageBreakPreview" zoomScaleSheetLayoutView="100" workbookViewId="0">
      <selection activeCell="A5" sqref="A5:F5"/>
    </sheetView>
  </sheetViews>
  <sheetFormatPr defaultColWidth="9.140625" defaultRowHeight="12.75"/>
  <cols>
    <col min="1" max="1" width="1.42578125" customWidth="1"/>
    <col min="2" max="2" width="46.85546875" style="15" customWidth="1"/>
    <col min="3" max="3" width="16.28515625" customWidth="1"/>
    <col min="4" max="5" width="15" customWidth="1"/>
    <col min="6" max="6" width="17.140625" customWidth="1"/>
    <col min="7" max="7" width="13.28515625" style="16" customWidth="1"/>
    <col min="8" max="249" width="9.140625" customWidth="1"/>
  </cols>
  <sheetData>
    <row r="1" spans="1:9" ht="15.75" customHeight="1">
      <c r="A1" s="34" t="s">
        <v>56</v>
      </c>
      <c r="B1" s="34"/>
      <c r="C1" s="34"/>
      <c r="D1" s="34"/>
      <c r="E1" s="34"/>
      <c r="F1" s="34"/>
    </row>
    <row r="2" spans="1:9" ht="15">
      <c r="A2" s="35" t="s">
        <v>21</v>
      </c>
      <c r="B2" s="35"/>
      <c r="C2" s="35"/>
      <c r="D2" s="35"/>
      <c r="E2" s="35"/>
      <c r="F2" s="35"/>
    </row>
    <row r="3" spans="1:9" ht="15" customHeight="1">
      <c r="A3" s="34" t="s">
        <v>59</v>
      </c>
      <c r="B3" s="34"/>
      <c r="C3" s="34"/>
      <c r="D3" s="34"/>
      <c r="E3" s="34"/>
      <c r="F3" s="34"/>
    </row>
    <row r="4" spans="1:9" ht="12" customHeight="1">
      <c r="A4" s="34" t="s">
        <v>22</v>
      </c>
      <c r="B4" s="34"/>
      <c r="C4" s="34"/>
      <c r="D4" s="34"/>
      <c r="E4" s="34"/>
      <c r="F4" s="34"/>
      <c r="G4" s="17"/>
    </row>
    <row r="5" spans="1:9" ht="15">
      <c r="A5" s="35" t="s">
        <v>21</v>
      </c>
      <c r="B5" s="35"/>
      <c r="C5" s="35"/>
      <c r="D5" s="35"/>
      <c r="E5" s="35"/>
      <c r="F5" s="35"/>
      <c r="G5" s="17"/>
    </row>
    <row r="6" spans="1:9" ht="25.5" customHeight="1">
      <c r="A6" s="34" t="s">
        <v>35</v>
      </c>
      <c r="B6" s="34"/>
      <c r="C6" s="34"/>
      <c r="D6" s="34"/>
      <c r="E6" s="34"/>
      <c r="F6" s="34"/>
      <c r="G6" s="17"/>
    </row>
    <row r="7" spans="1:9" ht="36.75" customHeight="1">
      <c r="A7" s="37" t="s">
        <v>23</v>
      </c>
      <c r="B7" s="37"/>
      <c r="C7" s="37"/>
      <c r="D7" s="37"/>
      <c r="E7" s="37"/>
      <c r="F7" s="37"/>
      <c r="G7" s="17"/>
    </row>
    <row r="8" spans="1:9">
      <c r="A8" s="1"/>
      <c r="B8" s="11"/>
      <c r="C8" s="4"/>
      <c r="D8" s="4"/>
      <c r="E8" s="4"/>
      <c r="F8" s="4"/>
      <c r="G8" s="17"/>
    </row>
    <row r="9" spans="1:9">
      <c r="A9" s="1"/>
      <c r="B9" s="36" t="s">
        <v>20</v>
      </c>
      <c r="C9" s="36" t="s">
        <v>19</v>
      </c>
      <c r="D9" s="36" t="s">
        <v>18</v>
      </c>
      <c r="E9" s="36" t="s">
        <v>17</v>
      </c>
      <c r="F9" s="36" t="s">
        <v>24</v>
      </c>
      <c r="G9" s="23"/>
      <c r="H9" s="24"/>
      <c r="I9" s="24"/>
    </row>
    <row r="10" spans="1:9">
      <c r="A10" s="1"/>
      <c r="B10" s="36"/>
      <c r="C10" s="36"/>
      <c r="D10" s="36"/>
      <c r="E10" s="36"/>
      <c r="F10" s="36"/>
      <c r="G10" s="23"/>
      <c r="H10" s="24"/>
      <c r="I10" s="24"/>
    </row>
    <row r="11" spans="1:9">
      <c r="A11" s="3"/>
      <c r="B11" s="6">
        <v>1</v>
      </c>
      <c r="C11" s="6">
        <v>2</v>
      </c>
      <c r="D11" s="7">
        <v>3</v>
      </c>
      <c r="E11" s="6">
        <v>4</v>
      </c>
      <c r="F11" s="6">
        <v>5</v>
      </c>
      <c r="G11" s="23"/>
      <c r="H11" s="24"/>
      <c r="I11" s="24"/>
    </row>
    <row r="12" spans="1:9" ht="38.25">
      <c r="A12" s="3"/>
      <c r="B12" s="25" t="s">
        <v>46</v>
      </c>
      <c r="C12" s="9" t="s">
        <v>47</v>
      </c>
      <c r="D12" s="33">
        <f>1404.9+2501+1093.4+1012.7</f>
        <v>6012</v>
      </c>
      <c r="E12" s="21">
        <v>0</v>
      </c>
      <c r="F12" s="21">
        <v>0</v>
      </c>
      <c r="G12" s="23">
        <v>1012.7</v>
      </c>
      <c r="H12" s="24"/>
      <c r="I12" s="24"/>
    </row>
    <row r="13" spans="1:9" ht="51">
      <c r="A13" s="5"/>
      <c r="B13" s="12" t="s">
        <v>16</v>
      </c>
      <c r="C13" s="8" t="s">
        <v>15</v>
      </c>
      <c r="D13" s="21">
        <v>148427.29999999999</v>
      </c>
      <c r="E13" s="21">
        <v>0</v>
      </c>
      <c r="F13" s="21">
        <v>0</v>
      </c>
      <c r="G13" s="23"/>
      <c r="H13" s="24"/>
      <c r="I13" s="24"/>
    </row>
    <row r="14" spans="1:9" ht="38.25">
      <c r="A14" s="5"/>
      <c r="B14" s="12" t="s">
        <v>48</v>
      </c>
      <c r="C14" s="8" t="s">
        <v>49</v>
      </c>
      <c r="D14" s="21">
        <f>70.9+251.7</f>
        <v>322.60000000000002</v>
      </c>
      <c r="E14" s="21">
        <v>0</v>
      </c>
      <c r="F14" s="21">
        <v>0</v>
      </c>
      <c r="G14" s="26"/>
      <c r="H14" s="24"/>
      <c r="I14" s="24"/>
    </row>
    <row r="15" spans="1:9" ht="51">
      <c r="A15" s="5"/>
      <c r="B15" s="12" t="s">
        <v>57</v>
      </c>
      <c r="C15" s="8" t="s">
        <v>58</v>
      </c>
      <c r="D15" s="21">
        <v>191</v>
      </c>
      <c r="E15" s="21">
        <v>0</v>
      </c>
      <c r="F15" s="21">
        <v>0</v>
      </c>
      <c r="G15" s="26"/>
      <c r="H15" s="24"/>
      <c r="I15" s="24"/>
    </row>
    <row r="16" spans="1:9" ht="38.25">
      <c r="A16" s="5"/>
      <c r="B16" s="12" t="s">
        <v>44</v>
      </c>
      <c r="C16" s="8" t="s">
        <v>45</v>
      </c>
      <c r="D16" s="21">
        <f>14784.75689+9586.45963</f>
        <v>24371.216520000002</v>
      </c>
      <c r="E16" s="21">
        <v>0</v>
      </c>
      <c r="F16" s="21">
        <v>0</v>
      </c>
      <c r="G16" s="27"/>
      <c r="H16" s="24"/>
      <c r="I16" s="24"/>
    </row>
    <row r="17" spans="1:9" ht="38.25">
      <c r="A17" s="5"/>
      <c r="B17" s="12" t="s">
        <v>51</v>
      </c>
      <c r="C17" s="8" t="s">
        <v>50</v>
      </c>
      <c r="D17" s="21">
        <v>609.4</v>
      </c>
      <c r="E17" s="21">
        <v>0</v>
      </c>
      <c r="F17" s="21">
        <v>0</v>
      </c>
      <c r="G17" s="23"/>
      <c r="H17" s="24"/>
      <c r="I17" s="24"/>
    </row>
    <row r="18" spans="1:9" ht="63.75">
      <c r="A18" s="5"/>
      <c r="B18" s="12" t="s">
        <v>25</v>
      </c>
      <c r="C18" s="8" t="s">
        <v>14</v>
      </c>
      <c r="D18" s="21">
        <f>290+32.5</f>
        <v>322.5</v>
      </c>
      <c r="E18" s="21">
        <v>0</v>
      </c>
      <c r="F18" s="21">
        <v>0</v>
      </c>
      <c r="G18" s="23"/>
      <c r="H18" s="24"/>
      <c r="I18" s="24"/>
    </row>
    <row r="19" spans="1:9" ht="25.5">
      <c r="A19" s="5"/>
      <c r="B19" s="12" t="s">
        <v>26</v>
      </c>
      <c r="C19" s="8" t="s">
        <v>13</v>
      </c>
      <c r="D19" s="21">
        <f>7858.9+384.48697+326.68188</f>
        <v>8570.0688499999997</v>
      </c>
      <c r="E19" s="21">
        <v>7592.3</v>
      </c>
      <c r="F19" s="21">
        <v>7572.3</v>
      </c>
      <c r="G19" s="23"/>
      <c r="H19" s="24"/>
      <c r="I19" s="24"/>
    </row>
    <row r="20" spans="1:9" ht="38.25">
      <c r="A20" s="5"/>
      <c r="B20" s="12" t="s">
        <v>27</v>
      </c>
      <c r="C20" s="8" t="s">
        <v>12</v>
      </c>
      <c r="D20" s="21">
        <f>123998.8+700+4299.60013+287125-18.11929+599+666.4+20000+202.1-84.6+636.3-2+1918.9-26.6+2273.83857+400</f>
        <v>442688.6194100001</v>
      </c>
      <c r="E20" s="21">
        <f>110812.8+1000</f>
        <v>111812.8</v>
      </c>
      <c r="F20" s="21">
        <v>110581.2</v>
      </c>
      <c r="G20" s="28">
        <f>486.3+150-84.6</f>
        <v>551.69999999999993</v>
      </c>
      <c r="H20" s="24"/>
      <c r="I20" s="24"/>
    </row>
    <row r="21" spans="1:9" ht="38.25">
      <c r="A21" s="5"/>
      <c r="B21" s="12" t="s">
        <v>28</v>
      </c>
      <c r="C21" s="8" t="s">
        <v>11</v>
      </c>
      <c r="D21" s="21">
        <f>399965.8+54848.04713+1528.8+600+600+2000+28787.8</f>
        <v>488330.44712999999</v>
      </c>
      <c r="E21" s="21">
        <f>386458.7+30.8</f>
        <v>386489.5</v>
      </c>
      <c r="F21" s="21">
        <f>411031.8+30.8</f>
        <v>411062.6</v>
      </c>
      <c r="G21" s="23"/>
      <c r="H21" s="24"/>
      <c r="I21" s="24"/>
    </row>
    <row r="22" spans="1:9" ht="38.25">
      <c r="A22" s="5"/>
      <c r="B22" s="12" t="s">
        <v>29</v>
      </c>
      <c r="C22" s="8" t="s">
        <v>10</v>
      </c>
      <c r="D22" s="21">
        <f>3749366+34823.0631+2240.4+2700.1+4488.8+9665.3-1971.6+2297.7+3730.8+6621.8+10.3+3528.9+300-198.4-226.8+8231.7+337.2+2954-24.53767+6497.5+11588.2-12+15779.7+1400-507.60133+60846.46044</f>
        <v>3924466.9845400001</v>
      </c>
      <c r="E22" s="21">
        <f>3399288.8+717.1</f>
        <v>3400005.9</v>
      </c>
      <c r="F22" s="21">
        <f>3378913.3+411.9</f>
        <v>3379325.1999999997</v>
      </c>
      <c r="G22" s="28">
        <f>718.4</f>
        <v>718.4</v>
      </c>
      <c r="H22" s="24"/>
      <c r="I22" s="24"/>
    </row>
    <row r="23" spans="1:9" ht="63.75">
      <c r="A23" s="5"/>
      <c r="B23" s="12" t="s">
        <v>30</v>
      </c>
      <c r="C23" s="8" t="s">
        <v>9</v>
      </c>
      <c r="D23" s="21">
        <f>22629.8+1045.55614</f>
        <v>23675.35614</v>
      </c>
      <c r="E23" s="21">
        <v>23023.7</v>
      </c>
      <c r="F23" s="21">
        <v>23714.400000000001</v>
      </c>
      <c r="G23" s="23"/>
      <c r="H23" s="24"/>
      <c r="I23" s="24"/>
    </row>
    <row r="24" spans="1:9" ht="38.25">
      <c r="A24" s="5"/>
      <c r="B24" s="12" t="s">
        <v>31</v>
      </c>
      <c r="C24" s="8" t="s">
        <v>8</v>
      </c>
      <c r="D24" s="21">
        <f>369962.37124-345.62099+309.5+36505.33877-81.23896+800.4-75.867+436.3-37.80532+36.5+630+2119.20866</f>
        <v>410259.08639999997</v>
      </c>
      <c r="E24" s="21">
        <v>462646.4</v>
      </c>
      <c r="F24" s="21">
        <v>461880.1</v>
      </c>
      <c r="G24" s="23"/>
      <c r="H24" s="24"/>
      <c r="I24" s="24"/>
    </row>
    <row r="25" spans="1:9" ht="38.25">
      <c r="A25" s="5"/>
      <c r="B25" s="12" t="s">
        <v>7</v>
      </c>
      <c r="C25" s="8" t="s">
        <v>6</v>
      </c>
      <c r="D25" s="21">
        <f>850+102.6+646.8</f>
        <v>1599.4</v>
      </c>
      <c r="E25" s="21">
        <v>0</v>
      </c>
      <c r="F25" s="21">
        <v>0</v>
      </c>
      <c r="G25" s="23"/>
      <c r="H25" s="24"/>
      <c r="I25" s="24"/>
    </row>
    <row r="26" spans="1:9" ht="51" customHeight="1">
      <c r="A26" s="5"/>
      <c r="B26" s="12" t="s">
        <v>38</v>
      </c>
      <c r="C26" s="8" t="s">
        <v>39</v>
      </c>
      <c r="D26" s="21">
        <f>43113.3+5000+169.4+84.6</f>
        <v>48367.3</v>
      </c>
      <c r="E26" s="21">
        <v>0</v>
      </c>
      <c r="F26" s="21">
        <v>0</v>
      </c>
      <c r="G26" s="29">
        <v>84.6</v>
      </c>
      <c r="H26" s="24"/>
      <c r="I26" s="24"/>
    </row>
    <row r="27" spans="1:9" ht="51" customHeight="1">
      <c r="A27" s="5"/>
      <c r="B27" s="12" t="s">
        <v>5</v>
      </c>
      <c r="C27" s="8" t="s">
        <v>4</v>
      </c>
      <c r="D27" s="30">
        <f>12819.5873+760.3512</f>
        <v>13579.938499999998</v>
      </c>
      <c r="E27" s="21">
        <v>0</v>
      </c>
      <c r="F27" s="21">
        <v>0</v>
      </c>
      <c r="G27" s="31"/>
      <c r="H27" s="24"/>
      <c r="I27" s="24"/>
    </row>
    <row r="28" spans="1:9" ht="51" customHeight="1">
      <c r="A28" s="5"/>
      <c r="B28" s="12" t="s">
        <v>52</v>
      </c>
      <c r="C28" s="8" t="s">
        <v>53</v>
      </c>
      <c r="D28" s="21">
        <f>1149.8008+600</f>
        <v>1749.8008</v>
      </c>
      <c r="E28" s="21">
        <v>0</v>
      </c>
      <c r="F28" s="21">
        <v>0</v>
      </c>
      <c r="G28" s="29"/>
      <c r="H28" s="24"/>
      <c r="I28" s="24"/>
    </row>
    <row r="29" spans="1:9" ht="63.75">
      <c r="A29" s="5"/>
      <c r="B29" s="12" t="s">
        <v>32</v>
      </c>
      <c r="C29" s="8" t="s">
        <v>3</v>
      </c>
      <c r="D29" s="21">
        <f>54023.2+278.8+95.4+125.1+300-6.09006+20.9-7.80141+4719-4+1144.7+1759.6</f>
        <v>62448.808529999995</v>
      </c>
      <c r="E29" s="21">
        <v>37000.400000000001</v>
      </c>
      <c r="F29" s="21">
        <v>37000.400000000001</v>
      </c>
      <c r="G29" s="32">
        <v>1759.6</v>
      </c>
      <c r="H29" s="24"/>
      <c r="I29" s="24"/>
    </row>
    <row r="30" spans="1:9" ht="51">
      <c r="A30" s="5"/>
      <c r="B30" s="12" t="s">
        <v>33</v>
      </c>
      <c r="C30" s="8" t="s">
        <v>2</v>
      </c>
      <c r="D30" s="21">
        <v>100570.8</v>
      </c>
      <c r="E30" s="21">
        <v>104113.60000000001</v>
      </c>
      <c r="F30" s="21">
        <v>107722.8</v>
      </c>
      <c r="G30" s="23"/>
      <c r="H30" s="24"/>
      <c r="I30" s="24"/>
    </row>
    <row r="31" spans="1:9" ht="51">
      <c r="A31" s="5"/>
      <c r="B31" s="12" t="s">
        <v>36</v>
      </c>
      <c r="C31" s="8" t="s">
        <v>37</v>
      </c>
      <c r="D31" s="21">
        <f>1500+2000+3000</f>
        <v>6500</v>
      </c>
      <c r="E31" s="21">
        <v>0</v>
      </c>
      <c r="F31" s="21">
        <v>0</v>
      </c>
      <c r="G31" s="23"/>
      <c r="H31" s="24"/>
      <c r="I31" s="24"/>
    </row>
    <row r="32" spans="1:9" ht="49.5" customHeight="1">
      <c r="A32" s="5"/>
      <c r="B32" s="12" t="s">
        <v>55</v>
      </c>
      <c r="C32" s="8" t="s">
        <v>54</v>
      </c>
      <c r="D32" s="21"/>
      <c r="E32" s="21">
        <v>5600</v>
      </c>
      <c r="F32" s="21">
        <v>3500</v>
      </c>
      <c r="G32" s="23"/>
      <c r="H32" s="24"/>
      <c r="I32" s="24"/>
    </row>
    <row r="33" spans="1:9" ht="49.5" customHeight="1">
      <c r="A33" s="5"/>
      <c r="B33" s="12" t="s">
        <v>43</v>
      </c>
      <c r="C33" s="8" t="s">
        <v>42</v>
      </c>
      <c r="D33" s="21">
        <v>673.8</v>
      </c>
      <c r="E33" s="21">
        <v>0</v>
      </c>
      <c r="F33" s="21">
        <v>0</v>
      </c>
      <c r="G33" s="23"/>
      <c r="H33" s="24"/>
      <c r="I33" s="24"/>
    </row>
    <row r="34" spans="1:9" ht="102">
      <c r="A34" s="5"/>
      <c r="B34" s="12" t="s">
        <v>34</v>
      </c>
      <c r="C34" s="8" t="s">
        <v>1</v>
      </c>
      <c r="D34" s="21">
        <f>1371.7+107.59824</f>
        <v>1479.2982400000001</v>
      </c>
      <c r="E34" s="21">
        <v>1336.2</v>
      </c>
      <c r="F34" s="21">
        <v>1336.2</v>
      </c>
      <c r="G34" s="23"/>
      <c r="H34" s="24"/>
      <c r="I34" s="24"/>
    </row>
    <row r="35" spans="1:9" ht="55.5" customHeight="1">
      <c r="A35" s="5"/>
      <c r="B35" s="12" t="s">
        <v>41</v>
      </c>
      <c r="C35" s="8" t="s">
        <v>40</v>
      </c>
      <c r="D35" s="21">
        <f>4216.9+177645.93+10000</f>
        <v>191862.83</v>
      </c>
      <c r="E35" s="21">
        <v>21731.64</v>
      </c>
      <c r="F35" s="21">
        <v>122154.6</v>
      </c>
      <c r="G35" s="23"/>
      <c r="H35" s="24"/>
      <c r="I35" s="24"/>
    </row>
    <row r="36" spans="1:9">
      <c r="A36" s="2"/>
      <c r="B36" s="13" t="s">
        <v>0</v>
      </c>
      <c r="C36" s="9"/>
      <c r="D36" s="22">
        <f>SUM(D12:D35)</f>
        <v>5907078.5550600011</v>
      </c>
      <c r="E36" s="22">
        <f>SUM(E12:E35)</f>
        <v>4561352.4400000004</v>
      </c>
      <c r="F36" s="22">
        <f>SUM(F12:F35)</f>
        <v>4665849.8</v>
      </c>
      <c r="G36" s="10">
        <f>SUM(G13:G35)</f>
        <v>3114.2999999999997</v>
      </c>
      <c r="H36" s="10">
        <f t="shared" ref="H36:I36" si="0">SUM(H13:H35)</f>
        <v>0</v>
      </c>
      <c r="I36" s="10">
        <f t="shared" si="0"/>
        <v>0</v>
      </c>
    </row>
    <row r="37" spans="1:9">
      <c r="A37" s="1"/>
      <c r="B37" s="14"/>
      <c r="C37" s="1"/>
      <c r="D37" s="1"/>
      <c r="E37" s="1"/>
      <c r="F37" s="1"/>
      <c r="G37" s="17"/>
    </row>
    <row r="38" spans="1:9">
      <c r="D38" s="10">
        <v>4992134.3</v>
      </c>
      <c r="E38" s="10">
        <v>4532272.9000000004</v>
      </c>
      <c r="F38" s="10">
        <v>4539752.5</v>
      </c>
    </row>
    <row r="40" spans="1:9">
      <c r="D40" s="18">
        <f>D36-D38</f>
        <v>914944.25506000128</v>
      </c>
      <c r="E40" s="19">
        <f>E36-E38</f>
        <v>29079.540000000037</v>
      </c>
      <c r="F40" s="19">
        <f>F36-F38</f>
        <v>126097.29999999981</v>
      </c>
    </row>
    <row r="42" spans="1:9">
      <c r="D42" s="18"/>
    </row>
    <row r="44" spans="1:9" ht="18.75">
      <c r="F44" s="20"/>
    </row>
  </sheetData>
  <customSheetViews>
    <customSheetView guid="{5C8FFFF2-403D-461B-9436-1D4E1C203F65}" showPageBreaks="1" showGridLines="0" zeroValues="0" fitToPage="1" printArea="1" view="pageBreakPreview" topLeftCell="A31">
      <selection activeCell="G38" sqref="G38"/>
      <pageMargins left="0.78740157480314965" right="0.19685039370078741" top="0.39370078740157483" bottom="0.39370078740157483" header="0" footer="0.19685039370078741"/>
      <pageSetup paperSize="9" scale="84" fitToHeight="0" orientation="portrait" r:id="rId1"/>
      <headerFooter alignWithMargins="0">
        <oddFooter>&amp;C&amp;P/&amp;N&amp;RПриложение 2  Страница  &amp;P из &amp;N</oddFooter>
      </headerFooter>
    </customSheetView>
    <customSheetView guid="{1EEEED68-7730-4164-89CD-D5C50551078A}" showPageBreaks="1" showGridLines="0" zeroValues="0" fitToPage="1" printArea="1" view="pageBreakPreview" topLeftCell="A34">
      <selection activeCell="B12" sqref="B12:F35"/>
      <pageMargins left="0.78740157480314965" right="0.19685039370078741" top="0.39370078740157483" bottom="0.39370078740157483" header="0" footer="0.19685039370078741"/>
      <pageSetup paperSize="9" scale="84" fitToHeight="0" orientation="portrait" r:id="rId2"/>
      <headerFooter alignWithMargins="0">
        <oddFooter>&amp;C&amp;P/&amp;N&amp;RПриложение 6  Страница  &amp;P из &amp;N</oddFooter>
      </headerFooter>
    </customSheetView>
    <customSheetView guid="{B004F3DC-75FB-4F68-868E-5A0747EB0B11}" showPageBreaks="1" showGridLines="0" zeroValues="0" fitToPage="1" printArea="1" view="pageBreakPreview" topLeftCell="A13">
      <selection activeCell="D19" sqref="D19"/>
      <pageMargins left="0.78740157480314965" right="0.19685039370078741" top="0.39370078740157483" bottom="0.39370078740157483" header="0" footer="0.19685039370078741"/>
      <pageSetup paperSize="9" scale="84" fitToHeight="0" orientation="portrait" r:id="rId3"/>
      <headerFooter alignWithMargins="0">
        <oddFooter>&amp;C&amp;P/&amp;N&amp;RПриложение 6  Страница  &amp;P из &amp;N</oddFooter>
      </headerFooter>
    </customSheetView>
    <customSheetView guid="{9716721C-1066-4710-824C-159335E57A53}" showPageBreaks="1" showGridLines="0" zeroValues="0" fitToPage="1" printArea="1" view="pageBreakPreview" topLeftCell="A4">
      <selection activeCell="D35" sqref="D35"/>
      <pageMargins left="0.78740157480314965" right="0.19685039370078741" top="0.39370078740157483" bottom="0.39370078740157483" header="0" footer="0.19685039370078741"/>
      <pageSetup paperSize="9" scale="84" fitToHeight="0" orientation="portrait" blackAndWhite="1" r:id="rId4"/>
      <headerFooter alignWithMargins="0">
        <oddFooter>&amp;C&amp;P/&amp;N&amp;RПриложение 6  Страница  &amp;P из &amp;N</oddFooter>
      </headerFooter>
    </customSheetView>
    <customSheetView guid="{4B8B5BE4-9B75-495F-BD87-1F4ABCBFFA73}" showPageBreaks="1" showGridLines="0" zeroValues="0" fitToPage="1" printArea="1" view="pageBreakPreview" topLeftCell="A13">
      <selection activeCell="E21" sqref="E21"/>
      <pageMargins left="0.78740157480314965" right="0.19685039370078741" top="0.39370078740157483" bottom="0.39370078740157483" header="0" footer="0.19685039370078741"/>
      <pageSetup paperSize="9" scale="84" fitToHeight="0" orientation="portrait" r:id="rId5"/>
      <headerFooter alignWithMargins="0">
        <oddFooter>&amp;C&amp;P/&amp;N&amp;RПриложение 6  Страница  &amp;P из &amp;N</oddFooter>
      </headerFooter>
    </customSheetView>
    <customSheetView guid="{3740FB06-13AC-4D16-BE14-E9DED6CED4FE}" showPageBreaks="1" showGridLines="0" zeroValues="0" fitToPage="1" printArea="1" view="pageBreakPreview" topLeftCell="A22">
      <selection activeCell="H27" sqref="H27"/>
      <pageMargins left="0.78740157480314965" right="0.19685039370078741" top="0.39370078740157483" bottom="0.39370078740157483" header="0" footer="0.19685039370078741"/>
      <pageSetup paperSize="9" scale="84" fitToHeight="0" orientation="portrait" r:id="rId6"/>
      <headerFooter alignWithMargins="0">
        <oddFooter>&amp;C&amp;P/&amp;N&amp;RПриложение 6  Страница  &amp;P из &amp;N</oddFooter>
      </headerFooter>
    </customSheetView>
    <customSheetView guid="{801E4BD5-A797-46E7-AABF-F54E77A2C355}" showPageBreaks="1" showGridLines="0" zeroValues="0" fitToPage="1" printArea="1" view="pageBreakPreview" topLeftCell="A10">
      <selection activeCell="D17" sqref="D17"/>
      <pageMargins left="0.78740157480314965" right="0.19685039370078741" top="0.39370078740157483" bottom="0.39370078740157483" header="0" footer="0.19685039370078741"/>
      <pageSetup paperSize="9" scale="84" fitToHeight="0" orientation="portrait" r:id="rId7"/>
      <headerFooter alignWithMargins="0">
        <oddFooter>&amp;C&amp;P/&amp;N&amp;RПриложение 6  Страница  &amp;P из &amp;N</oddFooter>
      </headerFooter>
    </customSheetView>
    <customSheetView guid="{427F939E-E7E7-4548-BDA8-CC66F05D2D5D}" showPageBreaks="1" showGridLines="0" zeroValues="0" fitToPage="1" printArea="1" view="pageBreakPreview">
      <selection activeCell="E16" sqref="E16"/>
      <pageMargins left="0.78740157480314965" right="0.19685039370078741" top="0.39370078740157483" bottom="0.39370078740157483" header="0" footer="0.19685039370078741"/>
      <pageSetup paperSize="9" scale="84" fitToHeight="0" orientation="portrait" r:id="rId8"/>
      <headerFooter alignWithMargins="0">
        <oddFooter>&amp;C&amp;P/&amp;N&amp;RПриложение 6  Страница  &amp;P из &amp;N</oddFooter>
      </headerFooter>
    </customSheetView>
    <customSheetView guid="{455C2FD2-B0D6-47DE-8326-A9001A036F0A}" showPageBreaks="1" showGridLines="0" zeroValues="0" fitToPage="1" printArea="1" view="pageBreakPreview" topLeftCell="A10">
      <selection activeCell="D19" sqref="D19"/>
      <pageMargins left="0.78740157480314965" right="0.19685039370078741" top="0.39370078740157483" bottom="0.39370078740157483" header="0" footer="0.19685039370078741"/>
      <pageSetup paperSize="9" scale="84" fitToHeight="0" orientation="portrait" r:id="rId9"/>
      <headerFooter alignWithMargins="0">
        <oddFooter>&amp;C&amp;P/&amp;N&amp;RПриложение 6  Страница  &amp;P из &amp;N</oddFooter>
      </headerFooter>
    </customSheetView>
    <customSheetView guid="{AFD96B81-95A9-4C54-99AF-CD7489BE7F91}" showPageBreaks="1" showGridLines="0" zeroValues="0" fitToPage="1" printArea="1" view="pageBreakPreview" topLeftCell="A2">
      <selection activeCell="F36" sqref="F36"/>
      <pageMargins left="0.78740157480314965" right="0.19685039370078741" top="0.39370078740157483" bottom="0.39370078740157483" header="0" footer="0.19685039370078741"/>
      <pageSetup paperSize="9" scale="84" fitToHeight="0" orientation="portrait" r:id="rId10"/>
      <headerFooter alignWithMargins="0">
        <oddFooter>&amp;C&amp;P/&amp;N&amp;RПриложение 6  Страница  &amp;P из &amp;N</oddFooter>
      </headerFooter>
    </customSheetView>
    <customSheetView guid="{499E4481-C0FE-40C6-9B82-68DA4120B1EF}" showPageBreaks="1" showGridLines="0" zeroValues="0" fitToPage="1" printArea="1" view="pageBreakPreview" topLeftCell="A10">
      <selection activeCell="D14" sqref="D14"/>
      <pageMargins left="0.78740157480314965" right="0.19685039370078741" top="0.39370078740157483" bottom="0.39370078740157483" header="0" footer="0.19685039370078741"/>
      <pageSetup paperSize="9" scale="84" fitToHeight="0" orientation="portrait" r:id="rId11"/>
      <headerFooter alignWithMargins="0">
        <oddFooter>&amp;C&amp;P/&amp;N&amp;RПриложение 6  Страница  &amp;P из &amp;N</oddFooter>
      </headerFooter>
    </customSheetView>
    <customSheetView guid="{7586D6DD-BD47-4A1D-B2C0-E93230C7D186}" showPageBreaks="1" showGridLines="0" zeroValues="0" fitToPage="1" printArea="1" view="pageBreakPreview" topLeftCell="A17">
      <selection activeCell="L24" sqref="L24"/>
      <pageMargins left="0.78740157480314965" right="0.19685039370078741" top="0.39370078740157483" bottom="0.39370078740157483" header="0" footer="0.19685039370078741"/>
      <pageSetup paperSize="9" scale="84" fitToHeight="0" orientation="portrait" r:id="rId12"/>
      <headerFooter alignWithMargins="0">
        <oddFooter>&amp;C&amp;P/&amp;N&amp;RПриложение 6  Страница  &amp;P из &amp;N</oddFooter>
      </headerFooter>
    </customSheetView>
    <customSheetView guid="{1F461E36-4CE9-45FB-ADE8-9CFFE8AE323F}" showPageBreaks="1" showGridLines="0" zeroValues="0" fitToPage="1" printArea="1" view="pageBreakPreview" topLeftCell="A10">
      <selection activeCell="D25" sqref="D25"/>
      <pageMargins left="0.78740157480314965" right="0.19685039370078741" top="0.39370078740157483" bottom="0.39370078740157483" header="0" footer="0.19685039370078741"/>
      <pageSetup paperSize="9" scale="84" fitToHeight="0" orientation="portrait" r:id="rId13"/>
      <headerFooter alignWithMargins="0">
        <oddFooter>&amp;C&amp;P/&amp;N&amp;RПриложение 6  Страница  &amp;P из &amp;N</oddFooter>
      </headerFooter>
    </customSheetView>
    <customSheetView guid="{24C43C10-BDC9-4E18-9C2D-CE44A250C3EA}" showPageBreaks="1" showGridLines="0" zeroValues="0" fitToPage="1" printArea="1" view="pageBreakPreview">
      <selection activeCell="F9" sqref="F9:F10"/>
      <pageMargins left="0.78740157480314965" right="0.19685039370078741" top="0.39370078740157483" bottom="0.39370078740157483" header="0" footer="0.19685039370078741"/>
      <pageSetup paperSize="9" scale="84" fitToHeight="0" orientation="portrait" blackAndWhite="1" r:id="rId14"/>
      <headerFooter alignWithMargins="0">
        <oddFooter>&amp;C&amp;P/&amp;N&amp;RПриложение 6  Страница  &amp;P из &amp;N</oddFooter>
      </headerFooter>
    </customSheetView>
    <customSheetView guid="{975FE0CD-CF7C-487D-8204-E1340558FCE0}" showPageBreaks="1" showGridLines="0" zeroValues="0" fitToPage="1" printArea="1" view="pageBreakPreview">
      <selection activeCell="A2" sqref="A2:F2"/>
      <pageMargins left="0.78740157480314965" right="0.19685039370078741" top="0.39370078740157483" bottom="0.39370078740157483" header="0" footer="0.19685039370078741"/>
      <pageSetup paperSize="9" scale="84" fitToHeight="0" orientation="portrait" r:id="rId15"/>
      <headerFooter alignWithMargins="0">
        <oddFooter>&amp;C&amp;P/&amp;N&amp;RПриложение 6  Страница  &amp;P из &amp;N</oddFooter>
      </headerFooter>
    </customSheetView>
    <customSheetView guid="{E7F41B64-CAB3-4C21-9670-71589F155AF4}" showPageBreaks="1" showGridLines="0" zeroValues="0" fitToPage="1" printArea="1" view="pageBreakPreview">
      <selection activeCell="G20" sqref="G20"/>
      <pageMargins left="0.78740157480314965" right="0.19685039370078741" top="0.39370078740157483" bottom="0.39370078740157483" header="0" footer="0.19685039370078741"/>
      <pageSetup paperSize="9" scale="84" fitToHeight="0" orientation="portrait" r:id="rId16"/>
      <headerFooter alignWithMargins="0">
        <oddFooter>&amp;C&amp;P/&amp;N&amp;RПриложение 6  Страница  &amp;P из &amp;N</oddFooter>
      </headerFooter>
    </customSheetView>
    <customSheetView guid="{D00F982B-B0A4-47E7-82DB-A8EAF9FC7B5D}" showPageBreaks="1" showGridLines="0" zeroValues="0" fitToPage="1" printArea="1" view="pageBreakPreview">
      <selection activeCell="A7" sqref="A7:F7"/>
      <pageMargins left="0.63" right="0.19685039370078741" top="0.53" bottom="0.39370078740157483" header="0" footer="0.43"/>
      <pageSetup paperSize="9" scale="86" fitToHeight="0" orientation="portrait" r:id="rId17"/>
      <headerFooter alignWithMargins="0">
        <oddFooter>&amp;C&amp;P/&amp;N&amp;RПриложение 6  Страница  &amp;P из &amp;N</oddFooter>
      </headerFooter>
    </customSheetView>
  </customSheetViews>
  <mergeCells count="12">
    <mergeCell ref="A1:F1"/>
    <mergeCell ref="A2:F2"/>
    <mergeCell ref="A3:F3"/>
    <mergeCell ref="B9:B10"/>
    <mergeCell ref="A7:F7"/>
    <mergeCell ref="A4:F4"/>
    <mergeCell ref="A5:F5"/>
    <mergeCell ref="A6:F6"/>
    <mergeCell ref="E9:E10"/>
    <mergeCell ref="C9:C10"/>
    <mergeCell ref="D9:D10"/>
    <mergeCell ref="F9:F10"/>
  </mergeCells>
  <pageMargins left="0.63" right="0.19685039370078741" top="0.53" bottom="0.39370078740157483" header="0" footer="0.43"/>
  <pageSetup paperSize="9" scale="86" fitToHeight="0" orientation="portrait" r:id="rId18"/>
  <headerFooter alignWithMargins="0">
    <oddFooter>&amp;C&amp;P/&amp;N&amp;RПриложение 6  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2022-07-01T12:52:56Z</cp:lastPrinted>
  <dcterms:created xsi:type="dcterms:W3CDTF">2021-12-15T07:39:48Z</dcterms:created>
  <dcterms:modified xsi:type="dcterms:W3CDTF">2022-07-04T05:05:33Z</dcterms:modified>
</cp:coreProperties>
</file>